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97F4F785-38C7-4E24-A635-E495CE7BF599}" xr6:coauthVersionLast="45" xr6:coauthVersionMax="45" xr10:uidLastSave="{00000000-0000-0000-0000-000000000000}"/>
  <bookViews>
    <workbookView xWindow="-120" yWindow="-120" windowWidth="29040" windowHeight="15840" tabRatio="627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2'!$H$29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5" i="8" l="1"/>
  <c r="J44" i="22" l="1"/>
  <c r="I68" i="22" l="1"/>
  <c r="J68" i="22"/>
  <c r="H68" i="22"/>
  <c r="J11" i="5"/>
  <c r="K11" i="5"/>
  <c r="H11" i="1"/>
  <c r="I11" i="1"/>
  <c r="L11" i="1"/>
  <c r="G11" i="1"/>
  <c r="AC6" i="8" l="1"/>
  <c r="I44" i="22" l="1"/>
  <c r="H44" i="22"/>
  <c r="L171" i="5"/>
  <c r="K171" i="5"/>
  <c r="J171" i="5"/>
  <c r="L16" i="1" l="1"/>
  <c r="L9" i="1"/>
  <c r="L8" i="1" s="1"/>
  <c r="AN11" i="8" l="1"/>
  <c r="AM11" i="8"/>
  <c r="AL11" i="8"/>
  <c r="AK11" i="8"/>
  <c r="AJ11" i="8"/>
  <c r="AI11" i="8"/>
  <c r="AH11" i="8"/>
  <c r="AG11" i="8"/>
  <c r="AF11" i="8"/>
  <c r="AE11" i="8"/>
  <c r="AD11" i="8"/>
  <c r="AB11" i="8"/>
  <c r="AA11" i="8"/>
  <c r="Z11" i="8"/>
  <c r="Y11" i="8"/>
  <c r="X11" i="8"/>
  <c r="W11" i="8"/>
  <c r="V11" i="8"/>
  <c r="U11" i="8"/>
  <c r="T11" i="8"/>
  <c r="S11" i="8"/>
  <c r="R11" i="8"/>
  <c r="P11" i="8"/>
  <c r="O11" i="8"/>
  <c r="N11" i="8"/>
  <c r="M11" i="8"/>
  <c r="L11" i="8"/>
  <c r="K11" i="8"/>
  <c r="J11" i="8"/>
  <c r="I11" i="8"/>
  <c r="H11" i="8"/>
  <c r="G11" i="8"/>
  <c r="F11" i="8"/>
  <c r="AC10" i="8"/>
  <c r="Q10" i="8"/>
  <c r="E10" i="8"/>
  <c r="AC9" i="8"/>
  <c r="Q9" i="8"/>
  <c r="E9" i="8"/>
  <c r="AC8" i="8"/>
  <c r="Q8" i="8"/>
  <c r="E8" i="8"/>
  <c r="Q6" i="8"/>
  <c r="E6" i="8"/>
  <c r="Q5" i="8"/>
  <c r="E5" i="8"/>
  <c r="E11" i="8" l="1"/>
  <c r="AC11" i="8"/>
  <c r="Q11" i="8"/>
  <c r="H49" i="22"/>
  <c r="I49" i="22"/>
  <c r="J49" i="22"/>
  <c r="I7" i="22" l="1"/>
  <c r="I6" i="22" s="1"/>
  <c r="J7" i="22"/>
  <c r="H7" i="22"/>
  <c r="H6" i="22" s="1"/>
  <c r="O11" i="1" l="1"/>
  <c r="O8" i="1" s="1"/>
  <c r="P11" i="1"/>
  <c r="Q11" i="1"/>
  <c r="H16" i="1"/>
  <c r="I16" i="1"/>
  <c r="O16" i="1"/>
  <c r="P16" i="1"/>
  <c r="Q16" i="1"/>
  <c r="G16" i="1"/>
  <c r="H9" i="1"/>
  <c r="H8" i="1" s="1"/>
  <c r="I9" i="1"/>
  <c r="O9" i="1"/>
  <c r="P9" i="1"/>
  <c r="P8" i="1" s="1"/>
  <c r="Q9" i="1"/>
  <c r="Q8" i="1" s="1"/>
  <c r="G9" i="1"/>
  <c r="I8" i="1" l="1"/>
  <c r="G8" i="1"/>
  <c r="I61" i="22"/>
  <c r="J61" i="22"/>
  <c r="H61" i="22"/>
  <c r="I39" i="22"/>
  <c r="H39" i="22"/>
  <c r="I54" i="22"/>
  <c r="J54" i="22"/>
  <c r="H54" i="22"/>
  <c r="J6" i="22" l="1"/>
  <c r="K12" i="5"/>
  <c r="L12" i="5"/>
  <c r="J12" i="5"/>
  <c r="K164" i="5" l="1"/>
  <c r="L164" i="5"/>
  <c r="J164" i="5"/>
  <c r="K149" i="5"/>
  <c r="L149" i="5"/>
  <c r="J149" i="5"/>
  <c r="K178" i="5"/>
  <c r="J178" i="5"/>
  <c r="K185" i="5"/>
  <c r="L185" i="5"/>
  <c r="J185" i="5"/>
  <c r="L11" i="5" l="1"/>
  <c r="G17" i="19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AR17" i="19" s="1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O17" i="19" s="1"/>
  <c r="AL8" i="19"/>
  <c r="AI8" i="19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K17" i="19" l="1"/>
  <c r="Z17" i="19"/>
  <c r="N17" i="19"/>
  <c r="AC17" i="19"/>
  <c r="W17" i="19"/>
  <c r="AF17" i="19"/>
  <c r="AI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 s="1"/>
  <c r="H9" i="20" s="1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D6" i="7"/>
  <c r="E6" i="7"/>
  <c r="F6" i="7"/>
  <c r="G6" i="7"/>
  <c r="D9" i="7"/>
  <c r="E9" i="7"/>
  <c r="F9" i="7"/>
  <c r="G9" i="7"/>
  <c r="C9" i="7"/>
  <c r="C6" i="7"/>
  <c r="D5" i="7" l="1"/>
  <c r="F5" i="7"/>
  <c r="G5" i="7"/>
  <c r="E5" i="7"/>
  <c r="C5" i="7"/>
  <c r="D8" i="10" l="1"/>
  <c r="D13" i="10" l="1"/>
  <c r="D1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J156" authorId="0" shapeId="0" xr:uid="{D58595C2-F027-41B4-B2E9-3A72A8289064}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2021 թվականին հարուցված քրեական  գործերի ընդհանուր թիվն է:
</t>
        </r>
      </text>
    </comment>
  </commentList>
</comments>
</file>

<file path=xl/sharedStrings.xml><?xml version="1.0" encoding="utf-8"?>
<sst xmlns="http://schemas.openxmlformats.org/spreadsheetml/2006/main" count="844" uniqueCount="509">
  <si>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</si>
  <si>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</si>
  <si>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</si>
  <si>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</si>
  <si>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</si>
  <si>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</si>
  <si>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</si>
  <si>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</si>
  <si>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</si>
  <si>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</si>
  <si>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</si>
  <si>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</si>
  <si>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</si>
  <si>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</si>
  <si>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</si>
  <si>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</si>
  <si>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</si>
  <si>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</si>
  <si>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</si>
  <si>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</si>
  <si>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</si>
  <si>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</si>
  <si>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</si>
  <si>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</si>
  <si>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</si>
  <si>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</si>
  <si>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</si>
  <si>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</si>
  <si>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</si>
  <si>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</si>
  <si>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</si>
  <si>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</si>
  <si>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</si>
  <si>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</si>
  <si>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</si>
  <si>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</si>
  <si>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</si>
  <si>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</si>
  <si>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</si>
  <si>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</si>
  <si>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</si>
  <si>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</si>
  <si>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</si>
  <si>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</si>
  <si>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</si>
  <si>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</si>
  <si>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</si>
  <si>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</si>
  <si>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</si>
  <si>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</si>
  <si>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</si>
  <si>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</si>
  <si>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</si>
  <si>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</si>
  <si>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</si>
  <si>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</si>
  <si>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</si>
  <si>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</si>
  <si>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</si>
  <si>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</si>
  <si>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</si>
  <si>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</si>
  <si>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</si>
  <si>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</si>
  <si>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</si>
  <si>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</si>
  <si>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</si>
  <si>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</si>
  <si>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</si>
  <si>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</si>
  <si>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</si>
  <si>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</si>
  <si>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</si>
  <si>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</si>
  <si>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</si>
  <si>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</si>
  <si>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</si>
  <si>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</si>
  <si>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</si>
  <si>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</si>
  <si>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</si>
  <si>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</si>
  <si>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</si>
  <si>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</si>
  <si>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</si>
  <si>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</si>
  <si>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</si>
  <si>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</si>
  <si>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</si>
  <si>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</si>
  <si>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</si>
  <si>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</si>
  <si>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</si>
  <si>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</si>
  <si>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</si>
  <si>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</si>
  <si>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</si>
  <si>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</si>
  <si>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</si>
  <si>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</si>
  <si>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</si>
  <si>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</si>
  <si>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</si>
  <si>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</si>
  <si>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</si>
  <si>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</si>
  <si>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</si>
  <si>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</si>
  <si>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</si>
  <si>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</si>
  <si>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</si>
  <si>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</si>
  <si>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</si>
  <si>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</si>
  <si>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</si>
  <si>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</si>
  <si>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</si>
  <si>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</si>
  <si>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</si>
  <si>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</si>
  <si>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</si>
  <si>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</si>
  <si>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</si>
  <si>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</si>
  <si>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</si>
  <si>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</si>
  <si>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</si>
  <si>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</si>
  <si>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</si>
  <si>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</si>
  <si>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</si>
  <si>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</si>
  <si>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</si>
  <si>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</si>
  <si>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</si>
  <si>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</si>
  <si>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</si>
  <si>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</si>
  <si>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</si>
  <si>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</si>
  <si>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</si>
  <si>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</si>
  <si>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</si>
  <si>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</si>
  <si>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</si>
  <si>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</si>
  <si>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</si>
  <si>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</si>
  <si>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</si>
  <si>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</si>
  <si>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</si>
  <si>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</si>
  <si>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</si>
  <si>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</si>
  <si>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</si>
  <si>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</si>
  <si>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</si>
  <si>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</si>
  <si>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</si>
  <si>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</si>
  <si>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</si>
  <si>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</si>
  <si>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</si>
  <si>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</si>
  <si>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</si>
  <si>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</si>
  <si>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</si>
  <si>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</si>
  <si>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</si>
  <si>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</si>
  <si>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</si>
  <si>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</si>
  <si>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</si>
  <si>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</si>
  <si>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</si>
  <si>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այդ թվում նոր նախաձեռնությունները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</si>
  <si>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</si>
  <si>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</si>
  <si>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</si>
  <si>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</si>
  <si>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</si>
  <si>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</si>
  <si>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</si>
  <si>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</si>
  <si>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</si>
  <si>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</si>
  <si>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</si>
  <si>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</si>
  <si>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</si>
  <si>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</si>
  <si>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</si>
  <si>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</si>
  <si>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</si>
  <si>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</si>
  <si>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</si>
  <si>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</si>
  <si>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</si>
  <si>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</si>
  <si>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</si>
  <si>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>Արդյունքային չափորոշիչը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</si>
  <si>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</si>
  <si>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</si>
  <si>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</si>
  <si>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</si>
  <si>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</si>
  <si>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</si>
  <si>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</si>
  <si>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</si>
  <si>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</si>
  <si>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</si>
  <si>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</si>
  <si>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</si>
  <si>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</si>
  <si>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</si>
  <si>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</si>
  <si>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</si>
  <si>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</si>
  <si>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</si>
  <si>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</si>
  <si>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</si>
  <si>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</si>
  <si>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</si>
  <si>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</si>
  <si>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</si>
  <si>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</si>
  <si>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</si>
  <si>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</si>
  <si>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</si>
  <si>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</si>
  <si>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</si>
  <si>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</si>
  <si>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</si>
  <si>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</si>
  <si>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</si>
  <si>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</si>
  <si>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</si>
  <si>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</si>
  <si>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</si>
  <si>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</si>
  <si>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</si>
  <si>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</si>
  <si>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</si>
  <si>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</si>
  <si>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</si>
  <si>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</si>
  <si>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լրացվում է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</si>
  <si>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</si>
  <si>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Սույն հավելվածը ներկայացվում է բազային բյուջեի և 2026թ. Բյուջետային հայտի ներկայացման փուլերում</t>
  </si>
  <si>
    <t>ՀՀ դատախազություն</t>
  </si>
  <si>
    <t>ՀՀ դատախազության հիմնական ռազմավարական նպատակներն են. 
1. hանցավոր ոտնձգություններից քաղաքացիների, իրավաբանական անձանց, պետության իրավունքների և օրինական շահերի պաշտպանությունը, մինչդատական վարույթում դատավարության մասնակիցների իրավունքների պաշտպանությունը, 2. մինչդատական վարույթի արդյունավետության և որակի ապահովումը, 3. հանցագործությունների կատարմանը նպաստող պատճառների և պայմանների բացահայտում ու վերացումը, հանցավորության դեմ պայքարը, հանցագործությունների բացահայտմանն ու կանխարգելմանն ուղղված միջոցառումների մշակումը, հանցագործությունների և հանցանք կատարած անձանց բացահայտումն ու հայտնաբերումը, 4. կոռուպցիոն դրսևորումների բացահայտումն ու կանխարգելումը, պետությանը պատճառված նյութական վնասների վերականգնումը, բարձրացնել կոռուպցիոն հանցատեսակների և կազմակերպված հանցավորության բացահայտման ցուցանիշների և պետական այլ մարմինների հետ համագործակցության արդյունավետությունը, նվազեցնել կոռուպցիոն ռիսկերը, ինչպես նաև նպաստել կոռուպցիոն երևույթների կանխարգելմանը, 5. ապահովել հետաքննության և նախաքննության լրիվության, օբյեկտիվության, բազմակողմանիության և արդյունավետության ապահովման վերաբերյալ օրենսդրական պահանջների անշեղ իրացումը, ապահովել անձի իրավունքները, ազատությունները և արժանապատվությունը հարգելու, օրենքի և դատարանի առջև հավասարության, անձի և բնակարանի  անձեռնմխելիության, գործի արդարացի քննության, անմեղության կանխավարկածի, կասկածյալի և մեղադրյալի պաշտպանության իրավունքի ապահովման, սահմանադրական, քրեադատավարական ու միջազգային իրավական այլ հանրաճանաչ սկզբունքների պատշաճ իրացումը, 6. ապահովել պատիժների և հարկադրանքի այլ միջոցների կիրառման ոլորտում օրենքի գերակայությունը և միատեսակ կիրառումը, ապահովել ազատությունից զրկված անձանց իրավունքների առավել ամբողջական և արդյունավետ պաշտպանությունը, 7. նպաստել պետությանը պատճառված գույքային վնասի վերականգնմանը և ոչ գույքային շահերի պաշտպանությանը, կանխել պետությանը պատճառվելիք հնարավոր վնասները, 8. նպաստել կոռուպցիոն ռիսկերի նվազեցմանը և կոռուպցիոն երևույթների կանխարգելմանը, 9. ապահովել ապօրինի ծագում ունեցող գույքի բռնագանձում:
Որպես գերակա վերջնական արդյունքներ պետք է առանձնացնել. 
1.հանցագործությունների ժամանակին և լրիվ բացահայտմանը նպաստում, հանցանք կատարած անձանց հայտնաբերում և նրանց քրեական պատասխանատվության ենթարկում, 2. հետաքննության և նախաքննության լրիվության, օբյեկտիվության, բազմակողմանիության ու արդյունավետության ապահովում, 3. հանցավորության մակարդակի ցուցանիշների բարելավում, 4. պատիժների և հարկադրանքի այլ միջոցների կիրառման ոլորտում օրենքի գերակայությունը և միատեսակ կիրառման ապահովում, 5. ազատությունից զրկված անձանց իրավունքների պաշտպանության ապահովում, 6. միասնական և կանխատեսելի պատժողական քաղաքականության ապահովում, 7. պետությանը պատճառված գույքային վնասի վերականգնմանն ուղղված միջոցառումների իրականացում և ոչ գույքային շահերի պաշտպանություն, 8. կոռուպցիոն ռիսկերի նվազեցում, կոռուպցիոն երևույթների կանխարգելում, 9. ապօրինի ծագում ունեցող գույքի բռնագանձում:</t>
  </si>
  <si>
    <t>2026թ. ՀՀ դատախազության կողմից մատուցվելիք ծառայություններում, ներառյալ այն ծառայություններում, որոնք աջակցում են հիմնական գերակա վերջնական արդյունքների նվաճմանը, փոփոխություններ չեն նախատեսվում:</t>
  </si>
  <si>
    <r>
      <t>Պետական մարմնի անվանումը _____________</t>
    </r>
    <r>
      <rPr>
        <u/>
        <sz val="11"/>
        <color theme="1"/>
        <rFont val="Calibri"/>
        <family val="2"/>
        <scheme val="minor"/>
      </rPr>
      <t>ՀՀ դատախազություն</t>
    </r>
    <r>
      <rPr>
        <sz val="11"/>
        <color theme="1"/>
        <rFont val="Calibri"/>
        <family val="2"/>
        <scheme val="minor"/>
      </rPr>
      <t>____________</t>
    </r>
  </si>
  <si>
    <t>Փորձաքննության ծառայությունների տրամադրում</t>
  </si>
  <si>
    <t>Դատավարական ղեկավարում և դատախազական հսկողություն/ ՀՀ դատախազության պահուստային ֆոնդ</t>
  </si>
  <si>
    <t>Փորձաքննության ծառայություններ/ Փորձաքննության ծառայությունների տրամադրում</t>
  </si>
  <si>
    <t>Դատավարական ղեկավարում և դատախազական հսկողություն/ ՀՀ դատախազության տեխնիկական հագեցվածության բավարարում</t>
  </si>
  <si>
    <t>Հանցագործությունների բացահայտման մակարդակի բարելավում</t>
  </si>
  <si>
    <t>Փորձաքննության ծառայություններ</t>
  </si>
  <si>
    <t>Դատական փորձաքննությունների թիվ, հատ</t>
  </si>
  <si>
    <t>01/01/2025-01/01/2026</t>
  </si>
  <si>
    <t>01/01/2026-01/01/2027</t>
  </si>
  <si>
    <r>
      <t>Հանցավորության</t>
    </r>
    <r>
      <rPr>
        <sz val="10"/>
        <color rgb="FF000000"/>
        <rFont val="GHEA Grapalat"/>
        <family val="3"/>
      </rPr>
      <t xml:space="preserve"> մակարդակի ցուցանիշների բարելավում, հանցագործությունների ժամանակին և լրիվ բացահայտմանը նպաստում, հանցանք կատարած անձանց հայտնաբերում և նրանց քրեական պատասխանատվության ենթարկում </t>
    </r>
  </si>
  <si>
    <r>
      <t>Պետությանը</t>
    </r>
    <r>
      <rPr>
        <sz val="10"/>
        <color rgb="FF000000"/>
        <rFont val="GHEA Grapalat"/>
        <family val="3"/>
      </rPr>
      <t xml:space="preserve"> պատճառված գույքային վնասի վերականգնում, ապօրինի ծագում ունեցող գույքի բռնագանձում</t>
    </r>
  </si>
  <si>
    <t xml:space="preserve">Դատավարական ղեկավարում և դատախազական հսկողություն 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</si>
  <si>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</si>
  <si>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Փորձաքննություններ նշանակելու և ելակետային տվյալների ձեռքբերման իրավասություն ունեցող համակագերի աշխատանքի  արդյունավետության բարելավում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</si>
  <si>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</si>
  <si>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համակագերի վերապատրաստված աշխատակիցների տեսակարար կշիռը, տոկոս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</si>
  <si>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</si>
  <si>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</si>
  <si>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>"Փորձաքննությունների ազգային բյուրո" ՊՈԱԿ</t>
  </si>
  <si>
    <t>Փորձաքննությունների ընդհանուր թիվը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</si>
  <si>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</si>
  <si>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</si>
  <si>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</si>
  <si>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փորձագիտական մեթոդների և մեթոդիկաների, ստուգաչափված սարք-սարքավորումների կիրառմամբ, որակավորված փորձագետների կողմից փորձաքննությունների իրականացմամբ ստացվող որակյալ և արժանահավատ արդյունքների ապահովումը՝միջազգային պահանջներին և ԻՍՕ 9001:2008 ու վերաբերելի ստանդարտների պահանջներին համապատասխան, տոկոս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</si>
  <si>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օրվանից՝բարդության տեսանկյունից պարզ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</si>
  <si>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օրվանից` բարդության տեսանկյունից միջին բարդության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</si>
  <si>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 բարդության տեսանկյունից բարդ փորձաքննության դեպքում, կատարման առավելագույն ժամկետ օր՝ </t>
  </si>
  <si>
    <t xml:space="preserve">Նախաձեռնողին տեղեկացմամբ 25 օրը գերազանցող փորձաքննությունների տեսակարար կշիռը, տոկոս՝ </t>
  </si>
  <si>
    <t>Մեկ փորձաքննության կատարման միջին  արժեք, (հազար դրամ)</t>
  </si>
  <si>
    <t>Քրեական հետապնդման, դատավարական ղեկավարման և դատախազական հսկողության ծառայությունների տրամադրում</t>
  </si>
  <si>
    <t xml:space="preserve">Մինչդատական վարույթի օրինականության նկատմամբ հսկողություն, մեղադրանքի պաշտպանություն, դատարանների վճիռների, դատավճիռների և որոշումների բողոքարկում, պատիժների և հարկադրանքի այլ միջոցների օրինականության նկատմամբ հսկողություն </t>
  </si>
  <si>
    <t>Նախաձեռնված քրեական վարույթների ընդհանուր թիվը</t>
  </si>
  <si>
    <t>Դատախազական հսկողության ներքո գտնված քրեական վարույթների ընդհանուր թիվը</t>
  </si>
  <si>
    <t>Նախաքննական մարմիններին տրված հանձնարարությունների, այլ մարմիններին ներկայացված միջնորդագրերի թիվը</t>
  </si>
  <si>
    <t>Հաստատված մեղադրական եզրակացությամբ դատարան ուղարկված քրեական գործերի ընդհանուր թիվը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</si>
  <si>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</si>
  <si>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Դատախազության ստորաբաժանումներ ստացված դիմումների և բողոքների թիվը</t>
  </si>
  <si>
    <t>Ավարտված քրեական վարույթների թիվը</t>
  </si>
  <si>
    <t>Պետական շահերի պաշտպանության ոլորտում իրականացված գործառույթների արդյունքում պետությանը և համայնքներին պատճառված՝ վերականգնված վնասի չափը</t>
  </si>
  <si>
    <t>Ապօրինի ծագում ունեցող գույքի բռնագանձման գործառույթի շրջանակներում ներկայացված հայցագնի ընդհանուր գումարը  (հազար դրամ)</t>
  </si>
  <si>
    <t>ՀՀ դատախազության պահուստային ֆոնդ</t>
  </si>
  <si>
    <t>Դատախազության բնականոն գործունեության ապահովման համար չկանխատեսված ծախսերի ֆինանսավորման նպատակով նախատեսվածէ դատախազության պահուստային ֆոնդ, որի մեծությունը հավասար է տվյալ տարվա պետական բյուջեի մասին օրենքով դատախազության համար նախատեսված բյուջեի երկու տոկոսին:</t>
  </si>
  <si>
    <t>ՀՀ դատախազության տեխնիկական հագեցվածության բավարարում</t>
  </si>
  <si>
    <t>Պետական մարմինների կողմից օգտագործվող ոչ ֆինանսական ակտիվ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</si>
  <si>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</si>
  <si>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</si>
  <si>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</si>
  <si>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Վերապատրաստվող ծառայողների թվաքանակ</t>
  </si>
  <si>
    <t>Վերապատրաստման դասընթացներում ընդգրկված թեմաների քանակը</t>
  </si>
  <si>
    <t>Ուսուցման խմբերի քանակ</t>
  </si>
  <si>
    <t>Ստուգարքի արդյունքում դրական գնահատական ստացողների տեսակարար կշիռը, տոկոս</t>
  </si>
  <si>
    <t>Վերապատրաստվող ծառայողների կին/տղամարդ հարաբերակցություն, տոկոս</t>
  </si>
  <si>
    <t>Մեկ դասընթացի միջին տևողությունը, ժամ</t>
  </si>
  <si>
    <t>Մեկ ունկնդրի վերապատրաստման կամ պատրաստման միջին ծախսը՝ դրամ (հազար դրամ)</t>
  </si>
  <si>
    <t>28/75</t>
  </si>
  <si>
    <t>30/70</t>
  </si>
  <si>
    <t>03</t>
  </si>
  <si>
    <t>04</t>
  </si>
  <si>
    <t>01</t>
  </si>
  <si>
    <t>4111 Աշխատողների աշխատավարձեր և հավելավճարներ</t>
  </si>
  <si>
    <t>4112 Պարգևատրումներ, դրամական խրախուսումներ և հատուկ վճարներ</t>
  </si>
  <si>
    <t>4113 Քաղաքացիական, դատական և պետական այլ ծառայողների պարգևատրում</t>
  </si>
  <si>
    <t>4212 Էներգետիկ ծառայություններ</t>
  </si>
  <si>
    <t>4213 Կոմունալ ծառայություններ</t>
  </si>
  <si>
    <t>4214 Կապի ծառայություններ</t>
  </si>
  <si>
    <t>4215 Ապահովագրական ծախսեր</t>
  </si>
  <si>
    <t>4221  Ներքին գործուղումներ</t>
  </si>
  <si>
    <t>4222 Արտասահմանյան գործուղումների գծով ծախսեր</t>
  </si>
  <si>
    <t>4231 Վարչական ծառայություններ</t>
  </si>
  <si>
    <t>4232 Համակարգչային ծառայություններ</t>
  </si>
  <si>
    <t>4233 Աշխատակազմի մասնագիտական զարգացման ծառայություններ</t>
  </si>
  <si>
    <t>4234 Տեղեկատվական ծառայություններ</t>
  </si>
  <si>
    <t>4235 Կառավարչական ծառայություններ</t>
  </si>
  <si>
    <t>4237 Ներկայացուցչական ծախսեր</t>
  </si>
  <si>
    <t xml:space="preserve">4239  Ընդհանուր բնույթի այլ ծառայություններ </t>
  </si>
  <si>
    <t>4241 Մասնագիտական ծառայություններ</t>
  </si>
  <si>
    <t>4251 Շենքերի և կառույցների ընթացիկ նորոգում և պահպանում</t>
  </si>
  <si>
    <t>4252  Մեքենաների և սարքավորումների ընթացիկ նորոգում և պահպանում</t>
  </si>
  <si>
    <t xml:space="preserve"> 4261 Գրասենյակային նյութեր և հագուստ</t>
  </si>
  <si>
    <t xml:space="preserve"> 4264 Տրանսպորտային նյութեր</t>
  </si>
  <si>
    <t>4267 Կենցաղային և հանրային սննդի նյութեր</t>
  </si>
  <si>
    <t>4269 Հատուկ նպատակային այլ նյութեր</t>
  </si>
  <si>
    <t>4729 Այլ ն պաստներ բյուջեից</t>
  </si>
  <si>
    <t>4823 Պարտադիր վճարներ</t>
  </si>
  <si>
    <t xml:space="preserve"> այդ թվում` բյուջետային ծախսերի տնտեսագիտական դասակարգման հոդվածներ</t>
  </si>
  <si>
    <t>4861 Այլ  ծախսեր</t>
  </si>
  <si>
    <t>5122 Վարչական  սարքավորումներ</t>
  </si>
  <si>
    <t>06</t>
  </si>
  <si>
    <t>09</t>
  </si>
  <si>
    <t>05</t>
  </si>
  <si>
    <t>02</t>
  </si>
  <si>
    <t>Երևան քաղաք</t>
  </si>
  <si>
    <t>Արագածոտն</t>
  </si>
  <si>
    <t>Արարատ</t>
  </si>
  <si>
    <t>Արմավիր</t>
  </si>
  <si>
    <t>Գեղարքունիք</t>
  </si>
  <si>
    <t>Կոտայք</t>
  </si>
  <si>
    <t>Լոռի</t>
  </si>
  <si>
    <t>Շիրակ</t>
  </si>
  <si>
    <t>Սյունիք</t>
  </si>
  <si>
    <t>Վայոց Ձոր</t>
  </si>
  <si>
    <t>Տավուշ</t>
  </si>
  <si>
    <t xml:space="preserve">Դատավարական ղեկավարում և դատախազական հսկողություն/ Քրեական հետապնդման, դատավարական ղեկավարման և դատախազական հսկողության ծառայությունների տրամադրում </t>
  </si>
  <si>
    <t>Մասնագիտական ուսուցում և որակավորման բարձրացում/ Մասնագիտական ուսուցման և որակավորման բարձրացման կազմակերպում</t>
  </si>
  <si>
    <t xml:space="preserve"> Փորձաքննության ծառայությունների տրամադրում</t>
  </si>
  <si>
    <t xml:space="preserve">Հանցագործությունների բացահայտման մակարդակի բարելավում </t>
  </si>
  <si>
    <t xml:space="preserve">Պետական մարմինների կողմից իրականացվող աշխատանքների համար անհրաժեշտ դատական փորձաքննությունների իրականացում </t>
  </si>
  <si>
    <t xml:space="preserve">Բացահայտված հանցագործությունների աճ </t>
  </si>
  <si>
    <t xml:space="preserve"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 </t>
  </si>
  <si>
    <t xml:space="preserve"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 </t>
  </si>
  <si>
    <t>Փորձաքննություններ նշանակելու և ելակետային տվյալների ձեռքբերման իրավասություն ունեցող համակագերի աշխատակիցների աշխատանքի արդյունավետության աճ</t>
  </si>
  <si>
    <t>Դատախազության բնականոն գործունեության ապահովման համար չկանխատեսված ծախսերի ֆինանսավորման նպատակով նախատեսված է դատախազության պահուստային ֆոնդ, որի մեծությունը հավասար է տվյալ տարվա պետական բյուջեի մասին օրենքով դատախազության համար նախատեսված բյուջեի երկու տոկոսին:</t>
  </si>
  <si>
    <t>Համակարգչային սարքավորումների և գրասենյակային գույքի ձեռքբերում, շենքի կապիտալ վերանորոգում</t>
  </si>
  <si>
    <t>Ձեռագրի փորձաքննություն</t>
  </si>
  <si>
    <t>Ստորագրության փորձաքննություն</t>
  </si>
  <si>
    <t xml:space="preserve">Գրավոր խոսքի հեղինակի պարզման փորձաքննություն </t>
  </si>
  <si>
    <t>Փաստաթղթի և/կամ դրա պատրաստման եղանակի փորձաքննություն</t>
  </si>
  <si>
    <t>Փաստաթղթի ռեկվիզիտների փորձաքննություն</t>
  </si>
  <si>
    <t>Դրամանիշերի և/կամ արժեթղթերի փորձաքննություն</t>
  </si>
  <si>
    <t>Փաստաթղթի ռեկվիզիտների նյութի նույնականացման և/կամ ռեկվիզիտների կատարման վաղեմության փորձաքննություն</t>
  </si>
  <si>
    <t>Փաստաթղթաբանական տեսակի այլ օբյեկտների փորձաքննություն</t>
  </si>
  <si>
    <t>Ձայնի և հնչող խոսքի փորձաքննություն վերծանման նպատակով</t>
  </si>
  <si>
    <t>Ձայնագրությունների ձայնային միջավայրի, պայմանների, միջոցների, նյութերի և հետքերի փորձաքննություն</t>
  </si>
  <si>
    <t xml:space="preserve">Ձայնի և հնչող խոսքի փորձաքննություն անձի նույնականացման նպատակով </t>
  </si>
  <si>
    <t>Տեսապատկերի, տեսագրությունների պայմանների, միջոցների, նյութերի և հետքերի փորձաքննություն</t>
  </si>
  <si>
    <t>Լուսանկարի ֆոտոտեխնիկական փորձաքննություն</t>
  </si>
  <si>
    <t xml:space="preserve">Լուսանկարի փորձաքննություն անձի դիմանկարային նույնականացման նպատակով </t>
  </si>
  <si>
    <t>Մարդու կամ կենդանիների կողմից թողնված հետքերի փորձաքննություն</t>
  </si>
  <si>
    <t>Առարկաների, գործիքների, մեխանիզմների և դրանց կողմից թողնված  հետքերի փորձաքննություն</t>
  </si>
  <si>
    <t xml:space="preserve">Տրանսպորտային միջոցների, դետալների և դրանց կողմից թողնված հետքերի փորձաքննություն </t>
  </si>
  <si>
    <t>Սառը և նետողական զենքի փորձաքննություն</t>
  </si>
  <si>
    <t>Հրազենի և դրա փամփուշտների փորձաքննություն</t>
  </si>
  <si>
    <t>Հրազենային վնասվածքների և  հետքերի, կրակոցի հանգամանքների փորձաքննություն</t>
  </si>
  <si>
    <t>Կրակոցի հետքերի և արգասիքների քիմիական փորձաքննություն</t>
  </si>
  <si>
    <t>Հրազենի հատուկ դրոշմվածքի պարզման փորձաքննություն</t>
  </si>
  <si>
    <t>Պայթուցիկ նյութերի, դրանց պայթյունի արգասիքների և հետքերի փորձաքննություն</t>
  </si>
  <si>
    <t>Ռազմամթերքների, պայթուցիկ սարքավորումների և դրանց պայթյունի հետքերի փորձաքննություն</t>
  </si>
  <si>
    <t>Վառոդների, հրագործական բաղադրությունների և դրանց այրման հետքերի փորձաքննություն</t>
  </si>
  <si>
    <t>Մանրաթելերի և գործվածքների փորձաքննություն</t>
  </si>
  <si>
    <t>Լաքուներկերի և ներկածածկույթների փորձաքննություն</t>
  </si>
  <si>
    <t>Նավթամթերքների և վառելիքաքսուկային  նյութերի փորձաքննություն</t>
  </si>
  <si>
    <t>Մետաղների և համաձուլվածքների փորձաքննություն</t>
  </si>
  <si>
    <t>Հեղուկ կամ պինդ նյութերի փորձաքննություն ատոմային աբսորբցիոն սպեկտրոմետրիայի մեթոդի կիրառմամբ</t>
  </si>
  <si>
    <t>Թանկարժեք և կիսաթանկարժեք քարերի, միներալների, հանքային ապարների փորձաքննություն</t>
  </si>
  <si>
    <t>Ապակու, սիլիկատային, կերամիկական կամ նմանատիպ այլ ծագման նյութերի փորձաքննություն</t>
  </si>
  <si>
    <t>Ռետինե, պլաստմասսե կամ այլ պոլիմերային նյութերի փորձաքննություն</t>
  </si>
  <si>
    <t>Թմրամիջոցների, հոգեմետ (հոգեներգործուն) նյութերի, դրանց պրեկուրսորների, դեղամիջոցների, խիստ ներգործող և թունավոր նյութերի փորձաքննություն</t>
  </si>
  <si>
    <t>Սպիրտ պարունակող ոչ սննդային նշանակության հեղուկների,  նաև պարֆյումերային արդյունաբերության արտադրանքի փորձաքննություն</t>
  </si>
  <si>
    <t>Անհայտ ծագման նյութերի փորձաքննություն</t>
  </si>
  <si>
    <t>Սննդամթերքի և դրա հումքի որակական ցուցանիշների փորձաքննություն</t>
  </si>
  <si>
    <t>Սննդամթերքի և դրա հումքի անվտանգության ցուցանիշների (բացի մանրէաբանական) փորձաքննություն</t>
  </si>
  <si>
    <t>Սննդամթերքի և դրա հումքի անվտանգության ցուցանիշների մանրէաբանական փորձաքննություն</t>
  </si>
  <si>
    <t>Ալկոհոլային, թույլ ալկոհոլային, ոչ ալկոհոլային խմիչքների և դրանց հումքի որակական ցուցանիշների փորձաքննություն</t>
  </si>
  <si>
    <t>Ալկոհոլային, թույլ ալկոհոլային, ոչ ալկոհոլային խմիչքների և դրանց հումքի անվտանգության ցուցանիշների (բացի մանրէաբանական)  փորձաքննություն</t>
  </si>
  <si>
    <t>Թույլ ալկոհոլային, ոչ ալկոհոլային խմիչքների և դրանց հումքի անվտանգության ցուցանիշների մանրէաբանական փորձաքննություն</t>
  </si>
  <si>
    <t>Հողային ծագման օբյեկտների փորձաքննություն</t>
  </si>
  <si>
    <t>Բուսական  ծագման օբյեկտների փորձաքննություն առանց դենդրոխրոնոլոգիական մեթոդի կիրառման</t>
  </si>
  <si>
    <t>Բուսական  ծագման օբյեկտների փորձաքննություն դենդրոխրոնոլոգիական մեթոդի կիրառմամբ</t>
  </si>
  <si>
    <t>Կենդանական ծագման օբյեկտների փորձաքննություն</t>
  </si>
  <si>
    <t>Հրդեհից վնասված շենքերի և շինությունների, այլ առարկաների կամ կառուցվածքների փորձաքննություն</t>
  </si>
  <si>
    <t>Հրդեհից վնասված հողատարածքների փորձաքննություն</t>
  </si>
  <si>
    <t>Հրդեհից վնասված շարժական գույքի  փորձաքննություն</t>
  </si>
  <si>
    <t xml:space="preserve"> Նյութերի և սարք-սարքավորումների, այդ թվում տեխնոլոգիական գործընթացների  հրդեհավտանգ հատկությունների և սարքավորումների աշխատանքի հրդեհավտանգ ռեժիմների փորձաքննություն</t>
  </si>
  <si>
    <t>Տեխնոլոգիական գործընթացների, տեխնոլոգիական սարք-սարքավորումների, շենքերի, շինությունների հրդեհային անվտանգության նորմատիվ ակտերի պահանջներին համապատասխանության, դրանց հրդեհավտանգավորության և հակահրդեհային սարքավորումներով ապահովվածության փորձաքննություն</t>
  </si>
  <si>
    <t>Հրդեհաշիջման ընթացքում հրշեջ-փրկարարական ստորաբաժանումների գործողությունների փորձաքննություն</t>
  </si>
  <si>
    <t>Շենքերի, շինությունների, ճարտարագիտական գծային կառուցվածքների ճանապարհաշինարարական և այլ կառուցապատման օբյեկտների փորձաքննություն</t>
  </si>
  <si>
    <t>Շենքերի, շինությունների, ճարտարագիտական գծային կառուցվածքների ճանապարհաշինարարական և այլ կառուցապատման օբյեկտների քաղաքաշինական փաստաթղթերի փորձաքննություն</t>
  </si>
  <si>
    <t>Շենքերի, շինությունների, ճարտարագիտական գծային կառուցվածքների տեխնիկական վիճակի և/կամ ինժիներատեխնիկական փորձաքննություն</t>
  </si>
  <si>
    <t>Հողաշինարարական փորձաքննություն</t>
  </si>
  <si>
    <t>Ճանապարհատրանսպորտային պատահարի փորձաքննություն</t>
  </si>
  <si>
    <t>Տրանսպորտային միջոցի տեխնիկական վիճակի փորձաքննություն</t>
  </si>
  <si>
    <t xml:space="preserve">ճանապարհատրանսպորտային պատահարի առաջացման հանգամանքների պարզման տրանսպորտային հետքաբանական փորձաքննություն </t>
  </si>
  <si>
    <t>Ճանապարհի տեխնիկական վիճակի, ճանապարհատրանսպորտային պատահարի վայրում ճանապարհային պայմանների փորձաքննություն</t>
  </si>
  <si>
    <t>Տրանսպորտային միջոցների վերականգնման, վերանորոգման և մնացորդային դետալների պիտանելիության փորձաքննություն</t>
  </si>
  <si>
    <t xml:space="preserve">Դատահաշվապահական փորձաքննություն </t>
  </si>
  <si>
    <t>Ֆինանասատնտեսագիտական փորձաքննություն</t>
  </si>
  <si>
    <t>Պարենային, ոչ պարենային ապրանքների, կենսաբազմազանության  օբյեկտների, ծառայությունների, դրանց փաստաթղթերի, այդ թվում արժեքային ցուցանիշների փորձաքննություն</t>
  </si>
  <si>
    <t>Տրանսպորտային  միջոցների, գյուղատնտեսական տեխնիկայի, այդ թվում դրանց արժեքային ցուցանիշների փորձաքննություն</t>
  </si>
  <si>
    <t>Բարդ կառուցվածքային առանձնահատկություններ ունեցող արտադրական կամ այլ ապրանքային համալիրների, այդ թվում դրանց արժեքային ցուցանիշների փորձաքննություն</t>
  </si>
  <si>
    <t>Ոչ նյութական ակտիվների, այդ թվում դրանց արժեքային ցուցանիշների փորձաքննություն</t>
  </si>
  <si>
    <t xml:space="preserve">Անշարժ գույքի, այդ թվում դրա արժեքային ցուցանիշների փորձաքննություն </t>
  </si>
  <si>
    <t>Շինարարական նյութերի և աշխատանքների, այդ թվում դրանց արժեքային ցուցանիշների փորձաքննություն</t>
  </si>
  <si>
    <t xml:space="preserve">Ռադիոէլեկտրոնային, էլեկտրատեխնիկական, էլեկտրամեխանիկական կենցաղային նշանակության սարքավորումների  փորձաքննություն </t>
  </si>
  <si>
    <t>Դատահոգեբուժական փորձաքննություն</t>
  </si>
  <si>
    <t>Դատագենետիկական (ԴՆԹ-նույնականացման)  փորձաքննություն</t>
  </si>
  <si>
    <t>Ցանցային փորձաքննություն</t>
  </si>
  <si>
    <t>Ծրագրային ապահովումների փորձաքննություն</t>
  </si>
  <si>
    <t>Համակարգիչների կոշտ սկավառակներում պարունակվող, նաև ջնջված տեղեկատվության փորձաքննություն</t>
  </si>
  <si>
    <t xml:space="preserve">Թվային տեսագրիչների կոշտ սկավառակներում պարունակվող, նաև ջնջված տեղեկատվության փորձաքննություն </t>
  </si>
  <si>
    <t xml:space="preserve">Բջջային հեռախոսների կամ պլանշետային համակարգիչների ներքին հիշողության կրիչներում պարունակվող, նաև ջնջված տեղեկատվության փորձաքննություն </t>
  </si>
  <si>
    <t xml:space="preserve">Այլ թվային հիշողության կրիչներում  պարունակվող, նաև ջնջված տեղեկատվության փորձաքննություն </t>
  </si>
  <si>
    <t xml:space="preserve">Համակարգչային սարքավորումների, դրանց աշխատունակության և/կամ կիրառման նշանակության  փորձաքննություն </t>
  </si>
  <si>
    <t>Անձի առողջությանը պատճառված վնասի փորձաքննություն</t>
  </si>
  <si>
    <t>Դատաբժշկական հանձնաժողովային կամ կրկնակի փորձաքննություն</t>
  </si>
  <si>
    <t xml:space="preserve">Կենսաբանական ծագման հետքերի և/կամ նմուշների փորձաքննություն  </t>
  </si>
  <si>
    <t>Հյուսվածքաբանական փորձաքննություն</t>
  </si>
  <si>
    <t>Քիմիական (այդ թվում՝ կենսաքիմիական) փորձաքննություն</t>
  </si>
  <si>
    <t>Բժշկա-քրեագիտական փորձաքննություն</t>
  </si>
  <si>
    <t>Դիակի դատաբժշկական փորձաքննություն</t>
  </si>
  <si>
    <t>Դատաբժշկական լրացուցիչ կամ համալիր փորձաքննություն</t>
  </si>
  <si>
    <t>Կերպարվեստի բնագավառի փորձաքննություն</t>
  </si>
  <si>
    <t>Դեկորատիվ կիրառական արվեստի բնագավառի փորձաքննություն</t>
  </si>
  <si>
    <t>Երաժշտական գործիքների փորձաքննություն</t>
  </si>
  <si>
    <t>Գրքարվեստի բնագավառի փորձաքննություն</t>
  </si>
  <si>
    <t>Հին դրամների փորձաքննություն</t>
  </si>
  <si>
    <t>Գեղագիտական փորձաքննություն</t>
  </si>
  <si>
    <t>Հնագիտական փորձաքննություն</t>
  </si>
  <si>
    <t>Մշակութաբանական այլ փորձաքննություն</t>
  </si>
  <si>
    <t>Անձի հոգեբանական փորձաքննություն</t>
  </si>
  <si>
    <t>Հետմահու հոգեբանական փորձաքննություն</t>
  </si>
  <si>
    <t>Հոգեբանական այլ տեսակի փորձաքննություն</t>
  </si>
  <si>
    <t>Մեքենա-մեխանիզմների և սարք-սարքավորումների խափանման պատճառների և հետևանքների պարզման փորձաքննություն</t>
  </si>
  <si>
    <t>Արտադրությունում տեխնոլոգիական գործընթացներում շեղումների և խախտումների պատճառների և հետևանքերի պարզման փորձաքննություն</t>
  </si>
  <si>
    <t>Անվտանգության տեխնիկայի և աշխատանքի պաշտպանության կանոնների խախտման պատճառների և հետևանքների պարզման փորձաքննություն</t>
  </si>
  <si>
    <t>Օդորոլոգիական, այդ թվում մարդու կողմից թողնված հոտային հետքերի փորձաքննություն</t>
  </si>
  <si>
    <t>Գրավոր խոսքի փորձաքննություն</t>
  </si>
  <si>
    <t>Բանավոր խոսքի փորձաքննություն</t>
  </si>
  <si>
    <t>Հողային ռեսուրսների և երկրաբանական օբյեկտների փորձաքննություն</t>
  </si>
  <si>
    <t>Կենդանական և բուսական աշխարհի փորձաքննություն</t>
  </si>
  <si>
    <t>Ջրային ռեսուրսների և օբյեկտների փորձաքննություն</t>
  </si>
  <si>
    <t>Մթնոլորտային օդի փորձաքննություն</t>
  </si>
  <si>
    <t>Ճառագայթային իրավիճակի փորձաքննություն</t>
  </si>
  <si>
    <t>Շրջակա միջավայրի վրա այլ բնույթի ազդեցության փորձաքննություն</t>
  </si>
  <si>
    <t xml:space="preserve">Պայթյունից վնասված օբյեկտների փորձաքննություն </t>
  </si>
  <si>
    <t>Նյութերի և տեխնոլոգիական սարքավորումների, այդ թվում տեխնոլոգիական գործընթացների պայթյունավտանգ հատկությունների և սարքավորումների աշխատանքի պայթյունավտանգ ռեժիմների փորձաքննություն</t>
  </si>
  <si>
    <t>Տեխնոլոգիական գործընթացների և տեխնոլոգիական սարքավորումների, շենքերի և շինությունների պայթյունային անվտանգության նորմատիվ ակտերի պահանջներին համապատասխանության, դրանց պայթյունակայունության, պայթյունի հետևանքների հնարավոր նվազեցման միջոցներով ապահովվածության փորձաքննություն</t>
  </si>
  <si>
    <t>Հեղինակային և հարակից իրավունքի բնագավառի փորձաքննություն</t>
  </si>
  <si>
    <t>Գյուտերի բնագավառի փորձաքննություն</t>
  </si>
  <si>
    <t>Արտոնագրման բնագավառի փորձաքննություն</t>
  </si>
  <si>
    <t>Օգտակար մոդելների բնագավառի փորձաքննություն</t>
  </si>
  <si>
    <t>Արտադրական նմուշների փորձաքննություն</t>
  </si>
  <si>
    <t>Առևտրային նշանների  շփոթության աստիճանի նմանության  պարզման փորձաքննություն</t>
  </si>
  <si>
    <t>Ռադիոակտիվ նյութերի, ռադիացիայի և ռադիոակտիվ ֆոնի փորձաքննություն</t>
  </si>
  <si>
    <t>Միջուկային էներգետիկայի հետ կապված սարք-սարքավորումների փորձաքննություն</t>
  </si>
  <si>
    <t xml:space="preserve">2026թ. ՀՀ դատախազության կողմից ֆինանսական ակտիվների կառավարմանն անըչվող միջոցառումներ չկան: </t>
  </si>
  <si>
    <t>2025թ. (հաստատված բյուջե)</t>
  </si>
  <si>
    <t>Հանցագործությունների տեսակարար կշռում ծանր և առանձնապես ծանր հանցագործությունների կշիռը նվազել է: Ավելացել է հաստատված մեղադրական եզրակացությամբ դատարան հանձնված գործերի քանակը:</t>
  </si>
  <si>
    <t>Հանցագործությունների տեսակարար կշռում ծանր և առանձնապես ծանր հանցագործությունների կշիռը նվազեցնել: Ավելացնել հաստատված մեղադրական եզրակացությամբ դատարան հանձնված գործերի քանակը:</t>
  </si>
  <si>
    <t xml:space="preserve">Համակարգչային սարքավորումների և գրասենյակային գույքի ձեռքբերում </t>
  </si>
  <si>
    <r>
      <t>Հետաքննության և նախաքննության</t>
    </r>
    <r>
      <rPr>
        <sz val="10"/>
        <color rgb="FF000000"/>
        <rFont val="GHEA Grapalat"/>
        <family val="3"/>
      </rPr>
      <t xml:space="preserve"> լրիվության, օբյեկտիվության, բազմակողմանիության ու արդյունավետության ապահովում </t>
    </r>
  </si>
  <si>
    <t>Ապահովվել է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տրվել է պատշաճ ընթացք</t>
  </si>
  <si>
    <t>Ապահովվել դատախազական հսկողությունը մինչդատական վարույթի օրինականության նկատմամբ, վարույթն իրականացնող մարմնի գործողությունների դեմ ներկայացված դիմում-բողոքներին տալ պատշաճ ընթացք</t>
  </si>
  <si>
    <t>Պատիժների և հարկադրանքի այլ միջոցների կիրառման ոլորտում օրենքի գերակայությունը և միատեսակ կիրառման ապահովում, ազատությունից զրկված անձանց իրավունքների պաշտպանության ապահովում</t>
  </si>
  <si>
    <t>Կոռուպցիոն երևույթների կանխարգելում</t>
  </si>
  <si>
    <t>Առերևույթ կոռուպցիոն դեպքերով նախաձեռնված քրեական վարույթներով ապահովվել է պատշաճ դատախազական հսկողություն</t>
  </si>
  <si>
    <t>Առերևույթ կոռուպցիոն դեպքերով նախաձեռնված քրեական վարույթներով ապահովվել պատշաճ դատախազական հսկողություն</t>
  </si>
  <si>
    <t>Պատիժների և հարկադրանքի այլ միջոցների կիրառման օրինականության նկատմամբ հսկողության շրջանակներում ստուգվել է իրավասու մարմինների իրավական ակտերի համապատասխանությունը գործող օրենսդրությանը</t>
  </si>
  <si>
    <t>Պատիժների և հարկադրանքի այլ միջոցների կիրառման օրինականության նկատմամբ հսկողության շրջանակներում ստուգել իրավասու մարմինների իրավական ակտերի համապատասխանությունը գործող օրենսդրությանը</t>
  </si>
  <si>
    <t>Քրեական վարույթներով քննության առաջնային խնդիրներից է պետությանը և համայքներին պատճառված վնասի վերականգնումը: Ապօրինի ծագում ունեցող գույքի բռնագանձման մեխանիզմը ապահովում է ապօրինի ծագում ունեցող գույքային միջոցների վերադարձը պետական բյուջե</t>
  </si>
  <si>
    <t>Քրեական վարույթներով քննության առաջնային խնդիրներից է լինելու պետությանը և համայքներին պատճառված վնասի վերականգնումը: Ապօրինի ծագում ունեցող գույքի բռնագանձման մեխանիզմը ապահովելու է ապօրինի ծագում ունեցող գույքային միջոցների վերադարձը պետական բյուջե</t>
  </si>
  <si>
    <t xml:space="preserve"> 16.1 Զգալիորեն նվազեցնել բռնության բոլոր ձևերը և դրանց առնչվող մահերի ցուցանիշը 16.2 Վերջ դնել երեխաների չարաշահմանը, շահագործմանը, թրաֆիքինգին, նրանց դեմ գործադրվող բոլոր տեսակի բռնություններին և խոշտանգումներին </t>
  </si>
  <si>
    <t xml:space="preserve">  16.6 Զարգացնել արդյունավետ, հաշվետու և թափանցիկ հաստատություններ բոլոր մակարդակներում </t>
  </si>
  <si>
    <t xml:space="preserve">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</si>
  <si>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 16.4 Մինչև 2030թ. զգալիորեն կրճատել ֆինանսների և զենքերի ապօրինի հոսքերը, ուժեղացնել գողացված գույքը հետ վերցնելու և վերադարձնելու գործողությունները</t>
  </si>
  <si>
    <t xml:space="preserve">16.5 Էապես կրճատել կոռուպցիան և կաշառակերությունը իրենց բոլոր ձևերով </t>
  </si>
  <si>
    <t>Եվրոպական միության քրեական արդարադատության ոլորտում համագործակցության գործակալությունում ՀՀ դատախազության ներկայացուցչի ապահովում/գործուղում</t>
  </si>
  <si>
    <t>2026թ. ՀՀ դատախազությունը կապիտալ բնույթի միջոցառումներ չունի: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</si>
</sst>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  <numFmt numFmtId="167" formatCode="0.0"/>
    <numFmt numFmtId="168" formatCode="#,##0.0"/>
  </numFmts>
  <fonts count="8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u/>
      <sz val="11"/>
      <color theme="1"/>
      <name val="Calibri"/>
      <family val="2"/>
      <scheme val="minor"/>
    </font>
    <font>
      <i/>
      <sz val="10"/>
      <color theme="1"/>
      <name val="GHEA Grapalat"/>
      <family val="3"/>
    </font>
    <font>
      <sz val="9"/>
      <color theme="1"/>
      <name val="Times Armenian"/>
      <family val="1"/>
    </font>
    <font>
      <sz val="9"/>
      <name val="Times Armenian"/>
      <family val="1"/>
    </font>
    <font>
      <b/>
      <i/>
      <sz val="9"/>
      <color theme="0" tint="-0.499984740745262"/>
      <name val="Times Armenian"/>
      <family val="1"/>
    </font>
    <font>
      <i/>
      <sz val="10"/>
      <color rgb="FF00000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4" fillId="0" borderId="0"/>
    <xf numFmtId="0" fontId="25" fillId="17" borderId="33" applyNumberFormat="0" applyFont="0" applyAlignment="0" applyProtection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43" fillId="41" borderId="0" applyNumberFormat="0" applyBorder="0" applyAlignment="0" applyProtection="0"/>
    <xf numFmtId="164" fontId="28" fillId="0" borderId="0" applyFill="0" applyBorder="0" applyProtection="0">
      <alignment horizontal="right" vertical="top"/>
    </xf>
    <xf numFmtId="0" fontId="25" fillId="17" borderId="33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5" fillId="0" borderId="0" applyFill="0" applyBorder="0" applyProtection="0">
      <alignment horizontal="right" vertical="top"/>
    </xf>
    <xf numFmtId="43" fontId="59" fillId="0" borderId="0" applyFon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1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/>
    <xf numFmtId="0" fontId="23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0" fillId="0" borderId="0" xfId="0" applyAlignment="1"/>
    <xf numFmtId="0" fontId="0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  <xf numFmtId="0" fontId="46" fillId="0" borderId="0" xfId="0" applyFont="1" applyAlignment="1"/>
    <xf numFmtId="0" fontId="46" fillId="0" borderId="0" xfId="0" applyFont="1"/>
    <xf numFmtId="0" fontId="47" fillId="0" borderId="0" xfId="0" applyFont="1" applyAlignment="1">
      <alignment vertical="center"/>
    </xf>
    <xf numFmtId="0" fontId="45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0" fillId="0" borderId="0" xfId="0" applyFont="1"/>
    <xf numFmtId="49" fontId="48" fillId="2" borderId="18" xfId="0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vertical="center" textRotation="90" wrapText="1"/>
    </xf>
    <xf numFmtId="0" fontId="4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" fontId="0" fillId="0" borderId="0" xfId="0" applyNumberFormat="1"/>
    <xf numFmtId="0" fontId="52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 applyFill="1"/>
    <xf numFmtId="1" fontId="52" fillId="0" borderId="0" xfId="0" applyNumberFormat="1" applyFont="1" applyFill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6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2" fillId="0" borderId="0" xfId="59" applyFont="1" applyFill="1" applyAlignment="1" applyProtection="1">
      <alignment vertical="center"/>
    </xf>
    <xf numFmtId="0" fontId="52" fillId="0" borderId="0" xfId="0" applyFont="1" applyFill="1" applyAlignment="1">
      <alignment horizontal="left"/>
    </xf>
    <xf numFmtId="0" fontId="53" fillId="0" borderId="0" xfId="0" applyFont="1" applyFill="1"/>
    <xf numFmtId="0" fontId="58" fillId="0" borderId="0" xfId="0" applyFont="1" applyFill="1" applyAlignment="1">
      <alignment horizontal="left" vertical="center"/>
    </xf>
    <xf numFmtId="166" fontId="58" fillId="0" borderId="0" xfId="59" applyNumberFormat="1" applyFont="1" applyFill="1" applyAlignment="1" applyProtection="1">
      <alignment horizontal="left" vertical="center"/>
    </xf>
    <xf numFmtId="166" fontId="58" fillId="0" borderId="0" xfId="59" applyNumberFormat="1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horizontal="left" vertical="center"/>
    </xf>
    <xf numFmtId="0" fontId="53" fillId="0" borderId="0" xfId="0" applyFont="1" applyFill="1" applyAlignment="1">
      <alignment horizontal="left"/>
    </xf>
    <xf numFmtId="1" fontId="52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2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6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63" fillId="0" borderId="0" xfId="0" applyFont="1" applyBorder="1" applyAlignment="1">
      <alignment vertical="top" wrapText="1"/>
    </xf>
    <xf numFmtId="0" fontId="21" fillId="0" borderId="0" xfId="0" applyFont="1" applyBorder="1" applyAlignment="1"/>
    <xf numFmtId="0" fontId="22" fillId="0" borderId="0" xfId="0" applyFont="1" applyBorder="1" applyAlignment="1"/>
    <xf numFmtId="0" fontId="22" fillId="0" borderId="0" xfId="0" applyFont="1" applyBorder="1" applyAlignment="1">
      <alignment horizontal="left"/>
    </xf>
    <xf numFmtId="0" fontId="61" fillId="0" borderId="0" xfId="0" applyFont="1" applyBorder="1" applyAlignment="1">
      <alignment wrapText="1"/>
    </xf>
    <xf numFmtId="0" fontId="21" fillId="0" borderId="0" xfId="0" applyFont="1" applyBorder="1" applyAlignment="1">
      <alignment horizontal="left"/>
    </xf>
    <xf numFmtId="0" fontId="62" fillId="0" borderId="0" xfId="0" applyFont="1" applyBorder="1" applyAlignment="1">
      <alignment vertical="center"/>
    </xf>
    <xf numFmtId="0" fontId="64" fillId="0" borderId="0" xfId="0" applyFont="1" applyBorder="1" applyAlignment="1">
      <alignment vertical="center" wrapText="1"/>
    </xf>
    <xf numFmtId="0" fontId="21" fillId="0" borderId="0" xfId="0" applyFont="1" applyBorder="1"/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46" fillId="0" borderId="0" xfId="0" applyFont="1" applyBorder="1" applyAlignment="1">
      <alignment horizontal="left"/>
    </xf>
    <xf numFmtId="0" fontId="45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5" fillId="5" borderId="18" xfId="0" applyFont="1" applyFill="1" applyBorder="1" applyAlignment="1">
      <alignment horizontal="center" vertical="center" wrapText="1"/>
    </xf>
    <xf numFmtId="166" fontId="60" fillId="0" borderId="0" xfId="59" applyNumberFormat="1" applyFont="1" applyFill="1" applyAlignment="1" applyProtection="1">
      <alignment horizontal="left" vertical="center"/>
    </xf>
    <xf numFmtId="0" fontId="46" fillId="0" borderId="0" xfId="0" applyFont="1" applyBorder="1" applyAlignment="1"/>
    <xf numFmtId="0" fontId="73" fillId="0" borderId="0" xfId="0" applyFont="1" applyAlignment="1">
      <alignment vertical="center"/>
    </xf>
    <xf numFmtId="0" fontId="74" fillId="7" borderId="0" xfId="0" applyFont="1" applyFill="1" applyAlignment="1">
      <alignment vertical="center"/>
    </xf>
    <xf numFmtId="0" fontId="13" fillId="7" borderId="0" xfId="0" applyFont="1" applyFill="1"/>
    <xf numFmtId="0" fontId="74" fillId="7" borderId="0" xfId="0" applyFont="1" applyFill="1" applyBorder="1" applyAlignment="1">
      <alignment vertical="center"/>
    </xf>
    <xf numFmtId="0" fontId="73" fillId="7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67" fillId="0" borderId="0" xfId="0" applyFont="1" applyAlignment="1">
      <alignment horizontal="left" vertical="top" wrapText="1"/>
    </xf>
    <xf numFmtId="0" fontId="67" fillId="43" borderId="1" xfId="0" applyFont="1" applyFill="1" applyBorder="1" applyAlignment="1">
      <alignment horizontal="center" vertical="center" wrapText="1"/>
    </xf>
    <xf numFmtId="165" fontId="77" fillId="0" borderId="0" xfId="60" applyNumberFormat="1" applyFont="1" applyAlignment="1">
      <alignment horizontal="right" vertical="top"/>
    </xf>
    <xf numFmtId="0" fontId="13" fillId="42" borderId="0" xfId="0" applyFont="1" applyFill="1"/>
    <xf numFmtId="0" fontId="13" fillId="0" borderId="0" xfId="0" applyFont="1" applyFill="1"/>
    <xf numFmtId="0" fontId="0" fillId="0" borderId="0" xfId="0" applyAlignment="1">
      <alignment vertical="center"/>
    </xf>
    <xf numFmtId="167" fontId="3" fillId="6" borderId="1" xfId="0" applyNumberFormat="1" applyFont="1" applyFill="1" applyBorder="1" applyAlignment="1">
      <alignment vertical="center" wrapText="1"/>
    </xf>
    <xf numFmtId="166" fontId="7" fillId="6" borderId="6" xfId="59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top" wrapText="1"/>
    </xf>
    <xf numFmtId="0" fontId="79" fillId="6" borderId="1" xfId="0" applyFont="1" applyFill="1" applyBorder="1" applyAlignment="1">
      <alignment horizontal="center" vertical="center" wrapText="1"/>
    </xf>
    <xf numFmtId="0" fontId="80" fillId="6" borderId="2" xfId="0" applyFont="1" applyFill="1" applyBorder="1" applyAlignment="1">
      <alignment horizontal="left"/>
    </xf>
    <xf numFmtId="0" fontId="80" fillId="6" borderId="3" xfId="0" applyFont="1" applyFill="1" applyBorder="1" applyAlignment="1">
      <alignment horizontal="center"/>
    </xf>
    <xf numFmtId="0" fontId="80" fillId="6" borderId="1" xfId="0" applyFont="1" applyFill="1" applyBorder="1" applyAlignment="1">
      <alignment horizontal="center"/>
    </xf>
    <xf numFmtId="0" fontId="81" fillId="43" borderId="40" xfId="0" applyFont="1" applyFill="1" applyBorder="1" applyAlignment="1">
      <alignment horizontal="left" vertical="top" wrapText="1"/>
    </xf>
    <xf numFmtId="0" fontId="82" fillId="43" borderId="0" xfId="0" applyFont="1" applyFill="1" applyBorder="1" applyAlignment="1">
      <alignment horizontal="left" vertical="top" wrapText="1"/>
    </xf>
    <xf numFmtId="0" fontId="81" fillId="43" borderId="0" xfId="0" applyFont="1" applyFill="1" applyBorder="1" applyAlignment="1">
      <alignment horizontal="left" vertical="top" wrapText="1"/>
    </xf>
    <xf numFmtId="0" fontId="80" fillId="6" borderId="6" xfId="0" applyFont="1" applyFill="1" applyBorder="1" applyAlignment="1">
      <alignment horizontal="center" wrapText="1"/>
    </xf>
    <xf numFmtId="0" fontId="80" fillId="6" borderId="6" xfId="0" applyFont="1" applyFill="1" applyBorder="1" applyAlignment="1">
      <alignment horizontal="center"/>
    </xf>
    <xf numFmtId="0" fontId="80" fillId="6" borderId="1" xfId="0" applyFont="1" applyFill="1" applyBorder="1" applyAlignment="1">
      <alignment horizontal="center" wrapText="1"/>
    </xf>
    <xf numFmtId="0" fontId="81" fillId="43" borderId="13" xfId="0" applyFont="1" applyFill="1" applyBorder="1" applyAlignment="1">
      <alignment horizontal="left" vertical="top" wrapText="1"/>
    </xf>
    <xf numFmtId="0" fontId="81" fillId="43" borderId="14" xfId="0" applyFont="1" applyFill="1" applyBorder="1" applyAlignment="1">
      <alignment horizontal="left" vertical="top" wrapText="1"/>
    </xf>
    <xf numFmtId="0" fontId="81" fillId="0" borderId="0" xfId="0" applyFont="1" applyAlignment="1">
      <alignment horizontal="left" vertical="top" wrapText="1"/>
    </xf>
    <xf numFmtId="0" fontId="81" fillId="43" borderId="9" xfId="0" applyFont="1" applyFill="1" applyBorder="1" applyAlignment="1">
      <alignment horizontal="left" vertical="top" wrapText="1"/>
    </xf>
    <xf numFmtId="0" fontId="80" fillId="0" borderId="0" xfId="0" applyFont="1"/>
    <xf numFmtId="0" fontId="80" fillId="6" borderId="3" xfId="0" applyFont="1" applyFill="1" applyBorder="1" applyAlignment="1">
      <alignment horizontal="left" wrapText="1"/>
    </xf>
    <xf numFmtId="167" fontId="80" fillId="6" borderId="1" xfId="0" applyNumberFormat="1" applyFont="1" applyFill="1" applyBorder="1" applyAlignment="1">
      <alignment horizontal="center"/>
    </xf>
    <xf numFmtId="49" fontId="7" fillId="6" borderId="1" xfId="0" applyNumberFormat="1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left" vertical="top" wrapText="1"/>
    </xf>
    <xf numFmtId="0" fontId="83" fillId="6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vertical="center" wrapText="1"/>
    </xf>
    <xf numFmtId="167" fontId="81" fillId="0" borderId="0" xfId="0" applyNumberFormat="1" applyFont="1" applyAlignment="1">
      <alignment horizontal="left" vertical="top" wrapText="1"/>
    </xf>
    <xf numFmtId="167" fontId="7" fillId="6" borderId="1" xfId="0" applyNumberFormat="1" applyFont="1" applyFill="1" applyBorder="1" applyAlignment="1">
      <alignment vertical="center" wrapText="1"/>
    </xf>
    <xf numFmtId="168" fontId="80" fillId="6" borderId="6" xfId="0" applyNumberFormat="1" applyFont="1" applyFill="1" applyBorder="1" applyAlignment="1">
      <alignment horizontal="center"/>
    </xf>
    <xf numFmtId="167" fontId="0" fillId="0" borderId="0" xfId="0" applyNumberFormat="1"/>
    <xf numFmtId="166" fontId="7" fillId="6" borderId="1" xfId="5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167" fontId="7" fillId="9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67" fontId="13" fillId="6" borderId="1" xfId="0" applyNumberFormat="1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13" fillId="5" borderId="1" xfId="0" applyNumberFormat="1" applyFont="1" applyFill="1" applyBorder="1" applyAlignment="1">
      <alignment horizontal="center" vertical="center" wrapText="1"/>
    </xf>
    <xf numFmtId="167" fontId="64" fillId="6" borderId="1" xfId="0" applyNumberFormat="1" applyFont="1" applyFill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vertical="center" wrapText="1"/>
    </xf>
    <xf numFmtId="0" fontId="81" fillId="0" borderId="40" xfId="0" applyFont="1" applyFill="1" applyBorder="1" applyAlignment="1">
      <alignment horizontal="left" vertical="top" wrapText="1"/>
    </xf>
    <xf numFmtId="0" fontId="81" fillId="0" borderId="0" xfId="0" applyFont="1" applyFill="1" applyBorder="1" applyAlignment="1">
      <alignment horizontal="left" vertical="top" wrapText="1"/>
    </xf>
    <xf numFmtId="0" fontId="80" fillId="0" borderId="14" xfId="0" applyFont="1" applyFill="1" applyBorder="1" applyAlignment="1">
      <alignment horizontal="center" wrapText="1"/>
    </xf>
    <xf numFmtId="0" fontId="80" fillId="0" borderId="6" xfId="0" applyFont="1" applyFill="1" applyBorder="1" applyAlignment="1">
      <alignment horizontal="center"/>
    </xf>
    <xf numFmtId="0" fontId="67" fillId="0" borderId="0" xfId="0" applyFont="1" applyFill="1" applyAlignment="1">
      <alignment horizontal="left" vertical="top" wrapText="1"/>
    </xf>
    <xf numFmtId="0" fontId="63" fillId="6" borderId="7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46" fillId="6" borderId="2" xfId="0" applyFont="1" applyFill="1" applyBorder="1" applyAlignment="1">
      <alignment horizontal="center" vertical="center" wrapText="1"/>
    </xf>
    <xf numFmtId="0" fontId="46" fillId="6" borderId="3" xfId="0" applyFont="1" applyFill="1" applyBorder="1" applyAlignment="1">
      <alignment horizontal="center" vertical="center" wrapText="1"/>
    </xf>
    <xf numFmtId="0" fontId="46" fillId="6" borderId="8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54" fillId="0" borderId="0" xfId="0" applyFont="1" applyBorder="1" applyAlignment="1"/>
    <xf numFmtId="0" fontId="45" fillId="5" borderId="15" xfId="0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0" fontId="45" fillId="5" borderId="19" xfId="0" applyFont="1" applyFill="1" applyBorder="1" applyAlignment="1">
      <alignment horizontal="center" vertical="center" wrapText="1"/>
    </xf>
    <xf numFmtId="49" fontId="70" fillId="2" borderId="15" xfId="0" applyNumberFormat="1" applyFont="1" applyFill="1" applyBorder="1" applyAlignment="1">
      <alignment horizontal="center" vertical="center" wrapText="1"/>
    </xf>
    <xf numFmtId="49" fontId="70" fillId="2" borderId="23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1" fillId="6" borderId="2" xfId="0" applyFont="1" applyFill="1" applyBorder="1" applyAlignment="1">
      <alignment horizontal="center" vertical="center" wrapText="1"/>
    </xf>
    <xf numFmtId="0" fontId="71" fillId="6" borderId="8" xfId="0" applyFont="1" applyFill="1" applyBorder="1" applyAlignment="1">
      <alignment horizontal="center" vertical="center" wrapText="1"/>
    </xf>
    <xf numFmtId="49" fontId="70" fillId="2" borderId="16" xfId="0" applyNumberFormat="1" applyFont="1" applyFill="1" applyBorder="1" applyAlignment="1">
      <alignment horizontal="center" vertical="center" wrapText="1"/>
    </xf>
    <xf numFmtId="49" fontId="70" fillId="2" borderId="7" xfId="0" applyNumberFormat="1" applyFont="1" applyFill="1" applyBorder="1" applyAlignment="1">
      <alignment horizontal="center" vertical="center" wrapText="1"/>
    </xf>
    <xf numFmtId="49" fontId="70" fillId="2" borderId="17" xfId="0" applyNumberFormat="1" applyFont="1" applyFill="1" applyBorder="1" applyAlignment="1">
      <alignment horizontal="center" vertical="center" wrapText="1"/>
    </xf>
    <xf numFmtId="49" fontId="70" fillId="2" borderId="38" xfId="0" applyNumberFormat="1" applyFont="1" applyFill="1" applyBorder="1" applyAlignment="1">
      <alignment horizontal="center" vertical="center" wrapText="1"/>
    </xf>
    <xf numFmtId="49" fontId="70" fillId="2" borderId="36" xfId="0" applyNumberFormat="1" applyFont="1" applyFill="1" applyBorder="1" applyAlignment="1">
      <alignment horizontal="center" vertical="center" wrapText="1"/>
    </xf>
    <xf numFmtId="49" fontId="70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80" fillId="6" borderId="1" xfId="0" applyFont="1" applyFill="1" applyBorder="1" applyAlignment="1">
      <alignment horizontal="left"/>
    </xf>
    <xf numFmtId="0" fontId="80" fillId="6" borderId="1" xfId="0" applyFont="1" applyFill="1" applyBorder="1" applyAlignment="1">
      <alignment horizontal="left" wrapText="1"/>
    </xf>
    <xf numFmtId="0" fontId="80" fillId="6" borderId="2" xfId="0" applyFont="1" applyFill="1" applyBorder="1" applyAlignment="1">
      <alignment horizontal="left"/>
    </xf>
    <xf numFmtId="0" fontId="80" fillId="6" borderId="3" xfId="0" applyFont="1" applyFill="1" applyBorder="1" applyAlignment="1">
      <alignment horizontal="left"/>
    </xf>
    <xf numFmtId="0" fontId="80" fillId="6" borderId="8" xfId="0" applyFont="1" applyFill="1" applyBorder="1" applyAlignment="1">
      <alignment horizontal="left"/>
    </xf>
    <xf numFmtId="0" fontId="81" fillId="43" borderId="40" xfId="0" applyFont="1" applyFill="1" applyBorder="1" applyAlignment="1">
      <alignment horizontal="center" vertical="top" wrapText="1"/>
    </xf>
    <xf numFmtId="0" fontId="81" fillId="43" borderId="0" xfId="0" applyFont="1" applyFill="1" applyBorder="1" applyAlignment="1">
      <alignment horizontal="center" vertical="top" wrapText="1"/>
    </xf>
    <xf numFmtId="0" fontId="67" fillId="43" borderId="1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8" fillId="0" borderId="0" xfId="0" applyFont="1" applyBorder="1" applyAlignment="1">
      <alignment horizontal="left" wrapText="1"/>
    </xf>
    <xf numFmtId="0" fontId="46" fillId="0" borderId="0" xfId="0" applyFont="1" applyBorder="1" applyAlignment="1">
      <alignment horizontal="center"/>
    </xf>
    <xf numFmtId="0" fontId="67" fillId="0" borderId="12" xfId="0" applyFont="1" applyBorder="1" applyAlignment="1">
      <alignment horizontal="left" vertical="center" wrapText="1"/>
    </xf>
    <xf numFmtId="0" fontId="67" fillId="0" borderId="0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 wrapText="1"/>
    </xf>
    <xf numFmtId="0" fontId="6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/>
    </xf>
    <xf numFmtId="0" fontId="48" fillId="0" borderId="0" xfId="0" applyFont="1" applyBorder="1" applyAlignment="1">
      <alignment horizontal="left"/>
    </xf>
    <xf numFmtId="0" fontId="48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68" fillId="4" borderId="0" xfId="0" applyFont="1" applyFill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/>
    </xf>
    <xf numFmtId="0" fontId="63" fillId="0" borderId="0" xfId="0" applyFont="1" applyBorder="1" applyAlignment="1">
      <alignment horizontal="center" vertical="top" wrapText="1"/>
    </xf>
    <xf numFmtId="0" fontId="63" fillId="0" borderId="0" xfId="0" applyFont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69" fillId="0" borderId="4" xfId="0" applyFont="1" applyBorder="1" applyAlignment="1">
      <alignment horizontal="left" wrapText="1"/>
    </xf>
    <xf numFmtId="0" fontId="69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wrapText="1"/>
    </xf>
    <xf numFmtId="0" fontId="71" fillId="0" borderId="0" xfId="0" applyFont="1" applyBorder="1" applyAlignment="1">
      <alignment horizontal="left" wrapText="1"/>
    </xf>
    <xf numFmtId="0" fontId="23" fillId="0" borderId="0" xfId="0" applyFont="1" applyAlignment="1">
      <alignment horizontal="left" vertical="center"/>
    </xf>
    <xf numFmtId="0" fontId="68" fillId="0" borderId="4" xfId="0" applyFont="1" applyBorder="1" applyAlignment="1">
      <alignment horizontal="left" wrapText="1"/>
    </xf>
    <xf numFmtId="0" fontId="69" fillId="0" borderId="4" xfId="0" applyFont="1" applyBorder="1" applyAlignment="1">
      <alignment horizontal="center" wrapText="1"/>
    </xf>
    <xf numFmtId="0" fontId="69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vertical="top" wrapText="1"/>
    </xf>
    <xf numFmtId="0" fontId="71" fillId="0" borderId="0" xfId="0" applyFont="1" applyBorder="1" applyAlignment="1">
      <alignment horizontal="left" vertical="top" wrapText="1"/>
    </xf>
    <xf numFmtId="0" fontId="48" fillId="0" borderId="0" xfId="0" applyFont="1" applyBorder="1" applyAlignment="1">
      <alignment wrapText="1"/>
    </xf>
  </cellXfs>
  <cellStyles count="62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F000000}"/>
    <cellStyle name="Comma 2 6" xfId="61" xr:uid="{00000000-0005-0000-0000-000020000000}"/>
    <cellStyle name="Normal 3" xfId="1" xr:uid="{00000000-0005-0000-0000-000022000000}"/>
    <cellStyle name="Note 2" xfId="45" xr:uid="{00000000-0005-0000-0000-000024000000}"/>
    <cellStyle name="SN_241" xfId="44" xr:uid="{00000000-0005-0000-0000-000025000000}"/>
    <cellStyle name="SN_b" xfId="60" xr:uid="{00000000-0005-0000-0000-000026000000}"/>
    <cellStyle name="Акцент1 2" xfId="20" xr:uid="{00000000-0005-0000-0000-000027000000}"/>
    <cellStyle name="Акцент2 2" xfId="24" xr:uid="{00000000-0005-0000-0000-000028000000}"/>
    <cellStyle name="Акцент3 2" xfId="28" xr:uid="{00000000-0005-0000-0000-000029000000}"/>
    <cellStyle name="Акцент4 2" xfId="32" xr:uid="{00000000-0005-0000-0000-00002A000000}"/>
    <cellStyle name="Акцент5 2" xfId="36" xr:uid="{00000000-0005-0000-0000-00002B000000}"/>
    <cellStyle name="Акцент6 2" xfId="40" xr:uid="{00000000-0005-0000-0000-00002C000000}"/>
    <cellStyle name="Ввод  2" xfId="12" xr:uid="{00000000-0005-0000-0000-00002D000000}"/>
    <cellStyle name="Вывод 2" xfId="13" xr:uid="{00000000-0005-0000-0000-00002E000000}"/>
    <cellStyle name="Вычисление 2" xfId="14" xr:uid="{00000000-0005-0000-0000-00002F000000}"/>
    <cellStyle name="Заголовок 1 2" xfId="5" xr:uid="{00000000-0005-0000-0000-000030000000}"/>
    <cellStyle name="Заголовок 2 2" xfId="6" xr:uid="{00000000-0005-0000-0000-000031000000}"/>
    <cellStyle name="Заголовок 3 2" xfId="7" xr:uid="{00000000-0005-0000-0000-000032000000}"/>
    <cellStyle name="Заголовок 4 2" xfId="8" xr:uid="{00000000-0005-0000-0000-000033000000}"/>
    <cellStyle name="Итог 2" xfId="19" xr:uid="{00000000-0005-0000-0000-000034000000}"/>
    <cellStyle name="Контрольная ячейка 2" xfId="16" xr:uid="{00000000-0005-0000-0000-000035000000}"/>
    <cellStyle name="Название 2" xfId="4" xr:uid="{00000000-0005-0000-0000-000036000000}"/>
    <cellStyle name="Нейтральный 2" xfId="11" xr:uid="{00000000-0005-0000-0000-000037000000}"/>
    <cellStyle name="Обычный" xfId="0" builtinId="0"/>
    <cellStyle name="Обычный 2" xfId="3" xr:uid="{00000000-0005-0000-0000-000038000000}"/>
    <cellStyle name="Плохой 2" xfId="10" xr:uid="{00000000-0005-0000-0000-000039000000}"/>
    <cellStyle name="Пояснение 2" xfId="18" xr:uid="{00000000-0005-0000-0000-00003A000000}"/>
    <cellStyle name="Примечание" xfId="2" builtinId="10" customBuiltin="1"/>
    <cellStyle name="Связанная ячейка 2" xfId="15" xr:uid="{00000000-0005-0000-0000-00003B000000}"/>
    <cellStyle name="Текст предупреждения 2" xfId="17" xr:uid="{00000000-0005-0000-0000-00003C000000}"/>
    <cellStyle name="Финансовый" xfId="59" builtinId="3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abSelected="1" workbookViewId="0">
      <selection activeCell="G26" sqref="G26"/>
    </sheetView>
  </sheetViews>
  <sheetFormatPr defaultRowHeight="15" x14ac:dyDescent="0.25"/>
  <cols>
    <col min="3" max="3" width="14.7109375" customWidth="1"/>
    <col min="9" max="9" width="67.85546875" customWidth="1"/>
  </cols>
  <sheetData>
    <row r="2" spans="1:12" x14ac:dyDescent="0.25">
      <c r="A2" s="3" t="s">
        <v>45</v>
      </c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6.5" x14ac:dyDescent="0.3">
      <c r="B4" s="214" t="s">
        <v>62</v>
      </c>
      <c r="C4" s="215"/>
      <c r="D4" s="228" t="s">
        <v>248</v>
      </c>
      <c r="E4" s="229"/>
      <c r="F4" s="229"/>
      <c r="G4" s="229"/>
      <c r="H4" s="229"/>
      <c r="I4" s="230"/>
    </row>
    <row r="6" spans="1:12" x14ac:dyDescent="0.25">
      <c r="A6" s="7" t="s">
        <v>0</v>
      </c>
      <c r="B6" s="8"/>
      <c r="C6" s="8"/>
      <c r="D6" s="9"/>
      <c r="E6" s="9"/>
      <c r="F6" s="9"/>
      <c r="G6" s="9"/>
      <c r="H6" s="9"/>
      <c r="I6" s="9"/>
      <c r="J6" s="6"/>
      <c r="K6" s="6"/>
      <c r="L6" s="6"/>
    </row>
    <row r="8" spans="1:12" x14ac:dyDescent="0.25">
      <c r="A8" s="10" t="s">
        <v>63</v>
      </c>
    </row>
    <row r="9" spans="1:12" ht="409.5" customHeight="1" x14ac:dyDescent="0.25">
      <c r="B9" s="216" t="s">
        <v>249</v>
      </c>
      <c r="C9" s="217"/>
      <c r="D9" s="217"/>
      <c r="E9" s="217"/>
      <c r="F9" s="217"/>
      <c r="G9" s="217"/>
      <c r="H9" s="217"/>
      <c r="I9" s="218"/>
    </row>
    <row r="11" spans="1:12" x14ac:dyDescent="0.25">
      <c r="A11" s="10" t="s">
        <v>93</v>
      </c>
    </row>
    <row r="12" spans="1:12" ht="37.5" customHeight="1" x14ac:dyDescent="0.25">
      <c r="B12" s="219" t="s">
        <v>250</v>
      </c>
      <c r="C12" s="220"/>
      <c r="D12" s="220"/>
      <c r="E12" s="220"/>
      <c r="F12" s="220"/>
      <c r="G12" s="220"/>
      <c r="H12" s="220"/>
      <c r="I12" s="221"/>
    </row>
    <row r="14" spans="1:12" x14ac:dyDescent="0.25">
      <c r="A14" s="10" t="s">
        <v>94</v>
      </c>
    </row>
    <row r="15" spans="1:12" ht="36.75" customHeight="1" x14ac:dyDescent="0.25">
      <c r="B15" s="222" t="s">
        <v>508</v>
      </c>
      <c r="C15" s="223"/>
      <c r="D15" s="223"/>
      <c r="E15" s="223"/>
      <c r="F15" s="223"/>
      <c r="G15" s="223"/>
      <c r="H15" s="223"/>
      <c r="I15" s="224"/>
    </row>
    <row r="17" spans="1:9" x14ac:dyDescent="0.25">
      <c r="A17" s="10" t="s">
        <v>207</v>
      </c>
    </row>
    <row r="18" spans="1:9" ht="17.25" customHeight="1" x14ac:dyDescent="0.25">
      <c r="B18" s="225" t="s">
        <v>486</v>
      </c>
      <c r="C18" s="226"/>
      <c r="D18" s="226"/>
      <c r="E18" s="226"/>
      <c r="F18" s="226"/>
      <c r="G18" s="226"/>
      <c r="H18" s="226"/>
      <c r="I18" s="227"/>
    </row>
    <row r="19" spans="1:9" x14ac:dyDescent="0.25">
      <c r="B19" s="168"/>
    </row>
    <row r="22" spans="1:9" x14ac:dyDescent="0.25">
      <c r="B22" s="100" t="s">
        <v>244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20"/>
  <sheetViews>
    <sheetView topLeftCell="E7" zoomScaleNormal="100" workbookViewId="0">
      <selection activeCell="L17" sqref="L17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5.28515625" customWidth="1"/>
    <col min="5" max="5" width="54.85546875" customWidth="1"/>
    <col min="6" max="6" width="33.7109375" customWidth="1"/>
    <col min="7" max="7" width="15.85546875" customWidth="1"/>
    <col min="8" max="8" width="15" customWidth="1"/>
    <col min="9" max="9" width="15.85546875" customWidth="1"/>
    <col min="10" max="10" width="11.7109375" customWidth="1"/>
    <col min="11" max="11" width="11.28515625" customWidth="1"/>
    <col min="12" max="12" width="12.140625" customWidth="1"/>
    <col min="13" max="13" width="11.7109375" customWidth="1"/>
    <col min="14" max="14" width="12.140625" customWidth="1"/>
    <col min="18" max="18" width="18.5703125" customWidth="1"/>
  </cols>
  <sheetData>
    <row r="2" spans="1:18" x14ac:dyDescent="0.25">
      <c r="A2" s="7" t="s">
        <v>1</v>
      </c>
      <c r="B2" s="8"/>
      <c r="C2" s="8"/>
      <c r="D2" s="9"/>
      <c r="E2" s="9"/>
      <c r="F2" s="9"/>
      <c r="G2" s="9"/>
      <c r="H2" s="9"/>
      <c r="I2" s="9"/>
    </row>
    <row r="3" spans="1:18" x14ac:dyDescent="0.25">
      <c r="E3" t="s">
        <v>251</v>
      </c>
      <c r="I3" s="93"/>
    </row>
    <row r="4" spans="1:18" s="108" customFormat="1" ht="17.25" thickBot="1" x14ac:dyDescent="0.35">
      <c r="A4" s="109"/>
      <c r="B4" s="109"/>
      <c r="C4" s="109"/>
      <c r="D4" s="109"/>
      <c r="E4" s="109"/>
      <c r="M4" s="231" t="s">
        <v>191</v>
      </c>
      <c r="N4" s="231"/>
    </row>
    <row r="5" spans="1:18" s="108" customFormat="1" ht="36" customHeight="1" x14ac:dyDescent="0.25">
      <c r="A5" s="232" t="s">
        <v>176</v>
      </c>
      <c r="B5" s="234" t="s">
        <v>208</v>
      </c>
      <c r="C5" s="234"/>
      <c r="D5" s="234" t="s">
        <v>226</v>
      </c>
      <c r="E5" s="234" t="s">
        <v>215</v>
      </c>
      <c r="F5" s="236" t="s">
        <v>225</v>
      </c>
      <c r="G5" s="238" t="s">
        <v>170</v>
      </c>
      <c r="H5" s="244" t="s">
        <v>171</v>
      </c>
      <c r="I5" s="244" t="s">
        <v>177</v>
      </c>
      <c r="J5" s="244" t="s">
        <v>178</v>
      </c>
      <c r="K5" s="246" t="s">
        <v>179</v>
      </c>
      <c r="L5" s="238" t="s">
        <v>168</v>
      </c>
      <c r="M5" s="244" t="s">
        <v>173</v>
      </c>
      <c r="N5" s="248" t="s">
        <v>174</v>
      </c>
      <c r="O5" s="250" t="s">
        <v>212</v>
      </c>
      <c r="P5" s="251"/>
      <c r="Q5" s="252"/>
      <c r="R5" s="240" t="s">
        <v>180</v>
      </c>
    </row>
    <row r="6" spans="1:18" s="108" customFormat="1" ht="66.75" customHeight="1" x14ac:dyDescent="0.25">
      <c r="A6" s="233"/>
      <c r="B6" s="150" t="s">
        <v>214</v>
      </c>
      <c r="C6" s="150" t="s">
        <v>216</v>
      </c>
      <c r="D6" s="235"/>
      <c r="E6" s="235"/>
      <c r="F6" s="237"/>
      <c r="G6" s="239"/>
      <c r="H6" s="245"/>
      <c r="I6" s="245"/>
      <c r="J6" s="245"/>
      <c r="K6" s="247"/>
      <c r="L6" s="239"/>
      <c r="M6" s="245"/>
      <c r="N6" s="249"/>
      <c r="O6" s="151" t="s">
        <v>172</v>
      </c>
      <c r="P6" s="151" t="s">
        <v>173</v>
      </c>
      <c r="Q6" s="152" t="s">
        <v>174</v>
      </c>
      <c r="R6" s="241"/>
    </row>
    <row r="7" spans="1:18" s="108" customFormat="1" ht="24.75" customHeight="1" x14ac:dyDescent="0.25">
      <c r="A7" s="153">
        <v>1</v>
      </c>
      <c r="B7" s="150">
        <v>2</v>
      </c>
      <c r="C7" s="153">
        <v>3</v>
      </c>
      <c r="D7" s="150">
        <v>4</v>
      </c>
      <c r="E7" s="153">
        <v>5</v>
      </c>
      <c r="F7" s="150">
        <v>6</v>
      </c>
      <c r="G7" s="153">
        <v>7</v>
      </c>
      <c r="H7" s="150">
        <v>8</v>
      </c>
      <c r="I7" s="153">
        <v>9</v>
      </c>
      <c r="J7" s="150">
        <v>10</v>
      </c>
      <c r="K7" s="153">
        <v>11</v>
      </c>
      <c r="L7" s="150">
        <v>12</v>
      </c>
      <c r="M7" s="153">
        <v>13</v>
      </c>
      <c r="N7" s="150">
        <v>14</v>
      </c>
      <c r="O7" s="153">
        <v>15</v>
      </c>
      <c r="P7" s="150">
        <v>16</v>
      </c>
      <c r="Q7" s="153">
        <v>17</v>
      </c>
      <c r="R7" s="150">
        <v>18</v>
      </c>
    </row>
    <row r="8" spans="1:18" s="108" customFormat="1" ht="24.95" customHeight="1" x14ac:dyDescent="0.25">
      <c r="A8" s="242" t="s">
        <v>213</v>
      </c>
      <c r="B8" s="243"/>
      <c r="C8" s="11"/>
      <c r="D8" s="11"/>
      <c r="E8" s="11"/>
      <c r="F8" s="11"/>
      <c r="G8" s="169">
        <f>G9+G11+G16</f>
        <v>10311871</v>
      </c>
      <c r="H8" s="169">
        <f>H9+H11+H16</f>
        <v>9926491.9000000004</v>
      </c>
      <c r="I8" s="169">
        <f>I9+I11+I16</f>
        <v>10638660.300000001</v>
      </c>
      <c r="J8" s="169"/>
      <c r="K8" s="169"/>
      <c r="L8" s="169">
        <f>L9+L11+L16</f>
        <v>10638660.300000001</v>
      </c>
      <c r="M8" s="169"/>
      <c r="N8" s="169"/>
      <c r="O8" s="169">
        <f>O9+O11+O16</f>
        <v>0</v>
      </c>
      <c r="P8" s="169">
        <f>P9+P11+P16</f>
        <v>0</v>
      </c>
      <c r="Q8" s="169">
        <f>Q9+Q11+Q16</f>
        <v>0</v>
      </c>
      <c r="R8" s="11"/>
    </row>
    <row r="9" spans="1:18" s="108" customFormat="1" ht="16.5" x14ac:dyDescent="0.25">
      <c r="A9" s="11"/>
      <c r="B9" s="11">
        <v>1013</v>
      </c>
      <c r="C9" s="11"/>
      <c r="D9" s="11" t="s">
        <v>257</v>
      </c>
      <c r="E9" s="11" t="s">
        <v>357</v>
      </c>
      <c r="F9" s="11" t="s">
        <v>359</v>
      </c>
      <c r="G9" s="169">
        <f>G10</f>
        <v>872806.5</v>
      </c>
      <c r="H9" s="169">
        <f t="shared" ref="H9:Q9" si="0">H10</f>
        <v>610968.30000000005</v>
      </c>
      <c r="I9" s="169">
        <f t="shared" si="0"/>
        <v>610968.30000000005</v>
      </c>
      <c r="J9" s="169"/>
      <c r="K9" s="169"/>
      <c r="L9" s="169">
        <f t="shared" si="0"/>
        <v>610968.30000000005</v>
      </c>
      <c r="M9" s="169"/>
      <c r="N9" s="169"/>
      <c r="O9" s="170">
        <f t="shared" si="0"/>
        <v>0</v>
      </c>
      <c r="P9" s="170">
        <f t="shared" si="0"/>
        <v>0</v>
      </c>
      <c r="Q9" s="170">
        <f t="shared" si="0"/>
        <v>0</v>
      </c>
      <c r="R9" s="11"/>
    </row>
    <row r="10" spans="1:18" s="108" customFormat="1" ht="25.5" x14ac:dyDescent="0.25">
      <c r="A10" s="11"/>
      <c r="B10" s="11"/>
      <c r="C10" s="11">
        <v>11001</v>
      </c>
      <c r="D10" s="11" t="s">
        <v>356</v>
      </c>
      <c r="E10" s="11" t="s">
        <v>358</v>
      </c>
      <c r="F10" s="11" t="s">
        <v>269</v>
      </c>
      <c r="G10" s="169">
        <v>872806.5</v>
      </c>
      <c r="H10" s="169">
        <v>610968.30000000005</v>
      </c>
      <c r="I10" s="169">
        <v>610968.30000000005</v>
      </c>
      <c r="J10" s="169"/>
      <c r="K10" s="169"/>
      <c r="L10" s="169">
        <v>610968.30000000005</v>
      </c>
      <c r="M10" s="169"/>
      <c r="N10" s="169"/>
      <c r="O10" s="169">
        <v>0</v>
      </c>
      <c r="P10" s="169">
        <v>0</v>
      </c>
      <c r="Q10" s="169">
        <v>0</v>
      </c>
      <c r="R10" s="11"/>
    </row>
    <row r="11" spans="1:18" s="108" customFormat="1" ht="63.75" x14ac:dyDescent="0.25">
      <c r="A11" s="11"/>
      <c r="B11" s="11">
        <v>1087</v>
      </c>
      <c r="C11" s="11"/>
      <c r="D11" s="11" t="s">
        <v>263</v>
      </c>
      <c r="E11" s="11" t="s">
        <v>360</v>
      </c>
      <c r="F11" s="11" t="s">
        <v>361</v>
      </c>
      <c r="G11" s="169">
        <f>G12+G13+G14+G15</f>
        <v>9433184.5</v>
      </c>
      <c r="H11" s="169">
        <f t="shared" ref="H11:L11" si="1">H12+H13+H14+H15</f>
        <v>9305158.5999999996</v>
      </c>
      <c r="I11" s="169">
        <f t="shared" si="1"/>
        <v>10021812</v>
      </c>
      <c r="J11" s="169"/>
      <c r="K11" s="169"/>
      <c r="L11" s="169">
        <f t="shared" si="1"/>
        <v>10021812</v>
      </c>
      <c r="M11" s="169"/>
      <c r="N11" s="169"/>
      <c r="O11" s="169">
        <f t="shared" ref="O11:Q11" si="2">O12+O13+O15</f>
        <v>0</v>
      </c>
      <c r="P11" s="169">
        <f t="shared" si="2"/>
        <v>0</v>
      </c>
      <c r="Q11" s="169">
        <f t="shared" si="2"/>
        <v>0</v>
      </c>
      <c r="R11" s="11"/>
    </row>
    <row r="12" spans="1:18" s="108" customFormat="1" ht="63.75" x14ac:dyDescent="0.25">
      <c r="A12" s="11"/>
      <c r="B12" s="11"/>
      <c r="C12" s="11">
        <v>11001</v>
      </c>
      <c r="D12" s="11" t="s">
        <v>281</v>
      </c>
      <c r="E12" s="11" t="s">
        <v>282</v>
      </c>
      <c r="F12" s="11" t="s">
        <v>269</v>
      </c>
      <c r="G12" s="169">
        <v>9236538</v>
      </c>
      <c r="H12" s="169">
        <v>9060771.4000000004</v>
      </c>
      <c r="I12" s="199">
        <v>9730252</v>
      </c>
      <c r="J12" s="199"/>
      <c r="K12" s="199"/>
      <c r="L12" s="199">
        <v>9730252</v>
      </c>
      <c r="M12" s="199"/>
      <c r="N12" s="199"/>
      <c r="O12" s="169">
        <v>0</v>
      </c>
      <c r="P12" s="169">
        <v>0</v>
      </c>
      <c r="Q12" s="169">
        <v>0</v>
      </c>
      <c r="R12" s="11"/>
    </row>
    <row r="13" spans="1:18" s="108" customFormat="1" ht="76.5" x14ac:dyDescent="0.25">
      <c r="A13" s="11"/>
      <c r="B13" s="11"/>
      <c r="C13" s="11">
        <v>11002</v>
      </c>
      <c r="D13" s="11" t="s">
        <v>292</v>
      </c>
      <c r="E13" s="11" t="s">
        <v>363</v>
      </c>
      <c r="F13" s="11" t="s">
        <v>269</v>
      </c>
      <c r="G13" s="169">
        <v>196646.5</v>
      </c>
      <c r="H13" s="169">
        <v>194637.2</v>
      </c>
      <c r="I13" s="199">
        <v>208601.2</v>
      </c>
      <c r="J13" s="199"/>
      <c r="K13" s="199"/>
      <c r="L13" s="199">
        <v>208601.2</v>
      </c>
      <c r="M13" s="199"/>
      <c r="N13" s="199"/>
      <c r="O13" s="169"/>
      <c r="P13" s="169"/>
      <c r="Q13" s="169"/>
      <c r="R13" s="11"/>
    </row>
    <row r="14" spans="1:18" s="108" customFormat="1" ht="38.25" x14ac:dyDescent="0.25">
      <c r="A14" s="11"/>
      <c r="B14" s="11"/>
      <c r="C14" s="11"/>
      <c r="D14" s="11"/>
      <c r="E14" s="11" t="s">
        <v>507</v>
      </c>
      <c r="F14" s="11" t="s">
        <v>269</v>
      </c>
      <c r="G14" s="169">
        <v>0</v>
      </c>
      <c r="H14" s="169">
        <v>0</v>
      </c>
      <c r="I14" s="199">
        <v>82958.8</v>
      </c>
      <c r="J14" s="199"/>
      <c r="K14" s="199"/>
      <c r="L14" s="199">
        <v>82958.8</v>
      </c>
      <c r="M14" s="199"/>
      <c r="N14" s="199"/>
      <c r="O14" s="169"/>
      <c r="P14" s="169"/>
      <c r="Q14" s="169"/>
      <c r="R14" s="11"/>
    </row>
    <row r="15" spans="1:18" s="108" customFormat="1" ht="25.5" x14ac:dyDescent="0.25">
      <c r="A15" s="11"/>
      <c r="B15" s="11"/>
      <c r="C15" s="11">
        <v>31001</v>
      </c>
      <c r="D15" s="11" t="s">
        <v>294</v>
      </c>
      <c r="E15" s="11" t="s">
        <v>490</v>
      </c>
      <c r="F15" s="11" t="s">
        <v>295</v>
      </c>
      <c r="G15" s="169">
        <v>0</v>
      </c>
      <c r="H15" s="169">
        <v>49750</v>
      </c>
      <c r="I15" s="169">
        <v>0</v>
      </c>
      <c r="J15" s="169"/>
      <c r="K15" s="169"/>
      <c r="L15" s="169">
        <v>0</v>
      </c>
      <c r="M15" s="169"/>
      <c r="N15" s="169"/>
      <c r="O15" s="169">
        <v>0</v>
      </c>
      <c r="P15" s="169">
        <v>0</v>
      </c>
      <c r="Q15" s="169">
        <v>0</v>
      </c>
      <c r="R15" s="11"/>
    </row>
    <row r="16" spans="1:18" s="108" customFormat="1" ht="63.75" x14ac:dyDescent="0.25">
      <c r="A16" s="11"/>
      <c r="B16" s="11">
        <v>1144</v>
      </c>
      <c r="C16" s="11"/>
      <c r="D16" s="11" t="s">
        <v>266</v>
      </c>
      <c r="E16" s="11" t="s">
        <v>265</v>
      </c>
      <c r="F16" s="11" t="s">
        <v>362</v>
      </c>
      <c r="G16" s="169">
        <f>G17</f>
        <v>5880</v>
      </c>
      <c r="H16" s="169">
        <f t="shared" ref="H16:Q16" si="3">H17</f>
        <v>10365</v>
      </c>
      <c r="I16" s="169">
        <f t="shared" si="3"/>
        <v>5880</v>
      </c>
      <c r="J16" s="169"/>
      <c r="K16" s="169"/>
      <c r="L16" s="169">
        <f t="shared" si="3"/>
        <v>5880</v>
      </c>
      <c r="M16" s="169"/>
      <c r="N16" s="169"/>
      <c r="O16" s="169">
        <f t="shared" si="3"/>
        <v>0</v>
      </c>
      <c r="P16" s="169">
        <f t="shared" si="3"/>
        <v>0</v>
      </c>
      <c r="Q16" s="169">
        <f t="shared" si="3"/>
        <v>0</v>
      </c>
      <c r="R16" s="11"/>
    </row>
    <row r="17" spans="1:18" s="108" customFormat="1" ht="45" customHeight="1" x14ac:dyDescent="0.25">
      <c r="A17" s="11"/>
      <c r="B17" s="11"/>
      <c r="C17" s="11">
        <v>11001</v>
      </c>
      <c r="D17" s="11" t="s">
        <v>296</v>
      </c>
      <c r="E17" s="11" t="s">
        <v>297</v>
      </c>
      <c r="F17" s="11" t="s">
        <v>269</v>
      </c>
      <c r="G17" s="169">
        <v>5880</v>
      </c>
      <c r="H17" s="169">
        <v>10365</v>
      </c>
      <c r="I17" s="169">
        <v>5880</v>
      </c>
      <c r="J17" s="169"/>
      <c r="K17" s="169"/>
      <c r="L17" s="169">
        <v>5880</v>
      </c>
      <c r="M17" s="169"/>
      <c r="N17" s="169"/>
      <c r="O17" s="169">
        <v>0</v>
      </c>
      <c r="P17" s="169">
        <v>0</v>
      </c>
      <c r="Q17" s="169">
        <v>0</v>
      </c>
      <c r="R17" s="11"/>
    </row>
    <row r="20" spans="1:18" x14ac:dyDescent="0.25">
      <c r="B20" s="100" t="s">
        <v>242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6"/>
  <sheetViews>
    <sheetView topLeftCell="A7" zoomScaleNormal="100" workbookViewId="0">
      <selection activeCell="E13" sqref="E13"/>
    </sheetView>
  </sheetViews>
  <sheetFormatPr defaultRowHeight="15" x14ac:dyDescent="0.25"/>
  <cols>
    <col min="1" max="1" width="4.140625" customWidth="1"/>
    <col min="2" max="2" width="35.28515625" customWidth="1"/>
    <col min="3" max="3" width="9.5703125" customWidth="1"/>
    <col min="4" max="4" width="16.7109375" customWidth="1"/>
    <col min="5" max="5" width="46.85546875" customWidth="1"/>
    <col min="6" max="6" width="45.85546875" customWidth="1"/>
    <col min="7" max="7" width="12.7109375" customWidth="1"/>
    <col min="8" max="8" width="46.140625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3" t="s">
        <v>45</v>
      </c>
    </row>
    <row r="3" spans="1:12" x14ac:dyDescent="0.25">
      <c r="A3" s="7" t="s">
        <v>3</v>
      </c>
      <c r="B3" s="8"/>
      <c r="C3" s="8"/>
      <c r="D3" s="8"/>
      <c r="E3" s="9"/>
      <c r="F3" s="9"/>
      <c r="G3" s="9"/>
      <c r="H3" s="7"/>
      <c r="I3" s="7"/>
      <c r="J3" s="7"/>
      <c r="K3" s="7"/>
      <c r="L3" s="7"/>
    </row>
    <row r="5" spans="1:12" x14ac:dyDescent="0.25">
      <c r="B5" s="256" t="s">
        <v>95</v>
      </c>
      <c r="C5" s="256" t="s">
        <v>96</v>
      </c>
      <c r="D5" s="256" t="s">
        <v>97</v>
      </c>
      <c r="E5" s="256" t="s">
        <v>4</v>
      </c>
      <c r="F5" s="256"/>
      <c r="G5" s="256"/>
      <c r="H5" s="256"/>
      <c r="I5" s="256"/>
      <c r="J5" s="257" t="s">
        <v>158</v>
      </c>
      <c r="K5" s="256" t="s">
        <v>103</v>
      </c>
      <c r="L5" s="256" t="s">
        <v>142</v>
      </c>
    </row>
    <row r="6" spans="1:12" x14ac:dyDescent="0.25">
      <c r="B6" s="256"/>
      <c r="C6" s="256"/>
      <c r="D6" s="256"/>
      <c r="E6" s="258" t="s">
        <v>98</v>
      </c>
      <c r="F6" s="259" t="s">
        <v>5</v>
      </c>
      <c r="G6" s="259"/>
      <c r="H6" s="259" t="s">
        <v>6</v>
      </c>
      <c r="I6" s="259"/>
      <c r="J6" s="257"/>
      <c r="K6" s="256"/>
      <c r="L6" s="256"/>
    </row>
    <row r="7" spans="1:12" ht="24.75" customHeight="1" x14ac:dyDescent="0.25">
      <c r="B7" s="256"/>
      <c r="C7" s="256"/>
      <c r="D7" s="256"/>
      <c r="E7" s="258"/>
      <c r="F7" s="14" t="s">
        <v>99</v>
      </c>
      <c r="G7" s="14" t="s">
        <v>100</v>
      </c>
      <c r="H7" s="14" t="s">
        <v>101</v>
      </c>
      <c r="I7" s="14" t="s">
        <v>102</v>
      </c>
      <c r="J7" s="257"/>
      <c r="K7" s="256"/>
      <c r="L7" s="256"/>
    </row>
    <row r="8" spans="1:12" ht="27" x14ac:dyDescent="0.25">
      <c r="B8" s="11" t="s">
        <v>256</v>
      </c>
      <c r="C8" s="11">
        <v>1013</v>
      </c>
      <c r="D8" s="11" t="s">
        <v>257</v>
      </c>
      <c r="E8" s="171" t="s">
        <v>258</v>
      </c>
      <c r="F8" s="191">
        <v>11063</v>
      </c>
      <c r="G8" s="172" t="s">
        <v>259</v>
      </c>
      <c r="H8" s="191">
        <v>15763</v>
      </c>
      <c r="I8" s="172" t="s">
        <v>260</v>
      </c>
      <c r="J8" s="12"/>
      <c r="K8" s="13"/>
      <c r="L8" s="13"/>
    </row>
    <row r="9" spans="1:12" ht="89.25" x14ac:dyDescent="0.25">
      <c r="B9" s="253" t="s">
        <v>264</v>
      </c>
      <c r="C9" s="253">
        <v>1087</v>
      </c>
      <c r="D9" s="253" t="s">
        <v>263</v>
      </c>
      <c r="E9" s="171" t="s">
        <v>261</v>
      </c>
      <c r="F9" s="171" t="s">
        <v>488</v>
      </c>
      <c r="G9" s="172" t="s">
        <v>259</v>
      </c>
      <c r="H9" s="171" t="s">
        <v>489</v>
      </c>
      <c r="I9" s="172" t="s">
        <v>260</v>
      </c>
      <c r="J9" s="12"/>
      <c r="K9" s="13" t="s">
        <v>502</v>
      </c>
      <c r="L9" s="13"/>
    </row>
    <row r="10" spans="1:12" ht="67.5" x14ac:dyDescent="0.25">
      <c r="B10" s="254"/>
      <c r="C10" s="254"/>
      <c r="D10" s="254"/>
      <c r="E10" s="171" t="s">
        <v>491</v>
      </c>
      <c r="F10" s="171" t="s">
        <v>492</v>
      </c>
      <c r="G10" s="172" t="s">
        <v>259</v>
      </c>
      <c r="H10" s="171" t="s">
        <v>493</v>
      </c>
      <c r="I10" s="172" t="s">
        <v>260</v>
      </c>
      <c r="J10" s="12"/>
      <c r="K10" s="13" t="s">
        <v>503</v>
      </c>
      <c r="L10" s="13"/>
    </row>
    <row r="11" spans="1:12" ht="72.75" customHeight="1" x14ac:dyDescent="0.25">
      <c r="B11" s="254"/>
      <c r="C11" s="254"/>
      <c r="D11" s="254"/>
      <c r="E11" s="171" t="s">
        <v>494</v>
      </c>
      <c r="F11" s="171" t="s">
        <v>498</v>
      </c>
      <c r="G11" s="172" t="s">
        <v>259</v>
      </c>
      <c r="H11" s="171" t="s">
        <v>499</v>
      </c>
      <c r="I11" s="172" t="s">
        <v>260</v>
      </c>
      <c r="J11" s="12"/>
      <c r="K11" s="13" t="s">
        <v>504</v>
      </c>
      <c r="L11" s="13"/>
    </row>
    <row r="12" spans="1:12" ht="40.5" x14ac:dyDescent="0.25">
      <c r="B12" s="254"/>
      <c r="C12" s="254"/>
      <c r="D12" s="254"/>
      <c r="E12" s="171" t="s">
        <v>495</v>
      </c>
      <c r="F12" s="171" t="s">
        <v>496</v>
      </c>
      <c r="G12" s="172" t="s">
        <v>259</v>
      </c>
      <c r="H12" s="171" t="s">
        <v>497</v>
      </c>
      <c r="I12" s="172" t="s">
        <v>260</v>
      </c>
      <c r="J12" s="12"/>
      <c r="K12" s="13" t="s">
        <v>506</v>
      </c>
      <c r="L12" s="13"/>
    </row>
    <row r="13" spans="1:12" ht="81" x14ac:dyDescent="0.25">
      <c r="B13" s="255"/>
      <c r="C13" s="255"/>
      <c r="D13" s="255"/>
      <c r="E13" s="171" t="s">
        <v>262</v>
      </c>
      <c r="F13" s="171" t="s">
        <v>500</v>
      </c>
      <c r="G13" s="172" t="s">
        <v>259</v>
      </c>
      <c r="H13" s="171" t="s">
        <v>501</v>
      </c>
      <c r="I13" s="172" t="s">
        <v>260</v>
      </c>
      <c r="J13" s="12"/>
      <c r="K13" s="13" t="s">
        <v>505</v>
      </c>
      <c r="L13" s="13"/>
    </row>
    <row r="14" spans="1:12" ht="63.75" x14ac:dyDescent="0.25">
      <c r="B14" s="11" t="s">
        <v>265</v>
      </c>
      <c r="C14" s="11">
        <v>1144</v>
      </c>
      <c r="D14" s="11" t="s">
        <v>266</v>
      </c>
      <c r="E14" s="171" t="s">
        <v>267</v>
      </c>
      <c r="F14" s="172">
        <v>99</v>
      </c>
      <c r="G14" s="172" t="s">
        <v>259</v>
      </c>
      <c r="H14" s="172">
        <v>99</v>
      </c>
      <c r="I14" s="172" t="s">
        <v>260</v>
      </c>
      <c r="J14" s="12"/>
      <c r="K14" s="13"/>
      <c r="L14" s="13"/>
    </row>
    <row r="15" spans="1:12" ht="20.25" customHeight="1" x14ac:dyDescent="0.25"/>
    <row r="16" spans="1:12" x14ac:dyDescent="0.25">
      <c r="C16" s="100" t="s">
        <v>243</v>
      </c>
    </row>
  </sheetData>
  <mergeCells count="13">
    <mergeCell ref="C9:C13"/>
    <mergeCell ref="D9:D13"/>
    <mergeCell ref="B9:B13"/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202"/>
  <sheetViews>
    <sheetView topLeftCell="A157" workbookViewId="0">
      <selection activeCell="F166" sqref="F166:N166"/>
    </sheetView>
  </sheetViews>
  <sheetFormatPr defaultRowHeight="13.5" x14ac:dyDescent="0.25"/>
  <cols>
    <col min="1" max="1" width="9.140625" style="100"/>
    <col min="2" max="2" width="7.85546875" style="100" customWidth="1"/>
    <col min="3" max="3" width="32.42578125" style="100" customWidth="1"/>
    <col min="4" max="4" width="12.7109375" style="100" customWidth="1"/>
    <col min="5" max="5" width="12" style="100" customWidth="1"/>
    <col min="6" max="6" width="9.140625" style="100"/>
    <col min="7" max="7" width="10.42578125" style="100" customWidth="1"/>
    <col min="8" max="8" width="15.5703125" style="100" customWidth="1"/>
    <col min="9" max="9" width="50.85546875" style="100" customWidth="1"/>
    <col min="10" max="11" width="14.5703125" style="100" customWidth="1"/>
    <col min="12" max="12" width="11.28515625" style="100" customWidth="1"/>
    <col min="13" max="14" width="12.85546875" style="100" customWidth="1"/>
    <col min="15" max="16384" width="9.140625" style="100"/>
  </cols>
  <sheetData>
    <row r="1" spans="1:14" x14ac:dyDescent="0.25">
      <c r="A1" s="156" t="s">
        <v>139</v>
      </c>
    </row>
    <row r="3" spans="1:14" ht="15" x14ac:dyDescent="0.25">
      <c r="A3" s="157" t="s">
        <v>230</v>
      </c>
      <c r="B3" s="158"/>
      <c r="C3" s="159"/>
      <c r="D3" s="159"/>
      <c r="E3" s="159"/>
      <c r="F3" s="160"/>
      <c r="G3" s="160"/>
      <c r="H3" s="160"/>
      <c r="I3" s="157"/>
    </row>
    <row r="6" spans="1:14" ht="15" x14ac:dyDescent="0.25">
      <c r="A6" s="156" t="s">
        <v>231</v>
      </c>
      <c r="C6" s="161"/>
      <c r="D6" s="161"/>
      <c r="E6" s="161"/>
      <c r="F6" s="161"/>
      <c r="G6" s="161"/>
      <c r="H6" s="161"/>
      <c r="I6" s="161"/>
    </row>
    <row r="7" spans="1:14" x14ac:dyDescent="0.25">
      <c r="J7" s="162"/>
    </row>
    <row r="8" spans="1:14" s="163" customFormat="1" ht="13.5" customHeight="1" x14ac:dyDescent="0.25">
      <c r="A8" s="267" t="s">
        <v>197</v>
      </c>
      <c r="B8" s="267" t="s">
        <v>198</v>
      </c>
      <c r="C8" s="267"/>
      <c r="D8" s="267" t="s">
        <v>232</v>
      </c>
      <c r="E8" s="267"/>
      <c r="F8" s="267"/>
      <c r="G8" s="267"/>
      <c r="H8" s="267" t="s">
        <v>209</v>
      </c>
      <c r="I8" s="267" t="s">
        <v>240</v>
      </c>
      <c r="J8" s="267" t="s">
        <v>42</v>
      </c>
      <c r="K8" s="267"/>
      <c r="L8" s="267"/>
      <c r="M8" s="267"/>
      <c r="N8" s="267"/>
    </row>
    <row r="9" spans="1:14" s="163" customFormat="1" ht="93.75" customHeight="1" x14ac:dyDescent="0.25">
      <c r="A9" s="267"/>
      <c r="B9" s="164" t="s">
        <v>200</v>
      </c>
      <c r="C9" s="164" t="s">
        <v>201</v>
      </c>
      <c r="D9" s="164" t="s">
        <v>202</v>
      </c>
      <c r="E9" s="164" t="s">
        <v>201</v>
      </c>
      <c r="F9" s="164" t="s">
        <v>203</v>
      </c>
      <c r="G9" s="164" t="s">
        <v>233</v>
      </c>
      <c r="H9" s="267"/>
      <c r="I9" s="267"/>
      <c r="J9" s="164" t="s">
        <v>204</v>
      </c>
      <c r="K9" s="164" t="s">
        <v>487</v>
      </c>
      <c r="L9" s="164" t="s">
        <v>17</v>
      </c>
      <c r="M9" s="164" t="s">
        <v>116</v>
      </c>
      <c r="N9" s="164" t="s">
        <v>141</v>
      </c>
    </row>
    <row r="10" spans="1:14" s="163" customFormat="1" ht="0.75" customHeight="1" x14ac:dyDescent="0.25">
      <c r="A10" s="268" t="s">
        <v>205</v>
      </c>
      <c r="B10" s="268"/>
      <c r="C10" s="268"/>
      <c r="D10" s="268"/>
      <c r="E10" s="268"/>
      <c r="F10" s="268"/>
      <c r="G10" s="268"/>
      <c r="H10" s="268"/>
      <c r="I10" s="268"/>
      <c r="J10" s="165">
        <v>0</v>
      </c>
      <c r="K10" s="165">
        <v>0</v>
      </c>
      <c r="L10" s="165">
        <v>0</v>
      </c>
      <c r="M10" s="165">
        <v>0</v>
      </c>
    </row>
    <row r="11" spans="1:14" s="163" customFormat="1" ht="23.25" customHeight="1" x14ac:dyDescent="0.2">
      <c r="A11" s="173" t="s">
        <v>206</v>
      </c>
      <c r="B11" s="174"/>
      <c r="C11" s="174" t="s">
        <v>248</v>
      </c>
      <c r="D11" s="174"/>
      <c r="E11" s="174"/>
      <c r="F11" s="174"/>
      <c r="G11" s="174"/>
      <c r="H11" s="174"/>
      <c r="I11" s="174"/>
      <c r="J11" s="188">
        <f t="shared" ref="J11:K11" si="0">J12+J149+J164+J171+J178+J185</f>
        <v>10311871</v>
      </c>
      <c r="K11" s="188">
        <f t="shared" si="0"/>
        <v>9926494.9000000004</v>
      </c>
      <c r="L11" s="188">
        <f>L12+L149+L164+L171+L178+L185</f>
        <v>10638660.300000001</v>
      </c>
      <c r="M11" s="188"/>
      <c r="N11" s="188"/>
    </row>
    <row r="12" spans="1:14" s="163" customFormat="1" ht="23.25" customHeight="1" x14ac:dyDescent="0.2">
      <c r="A12" s="176"/>
      <c r="B12" s="175">
        <v>1013</v>
      </c>
      <c r="C12" s="174" t="s">
        <v>257</v>
      </c>
      <c r="D12" s="174">
        <v>11001</v>
      </c>
      <c r="E12" s="174"/>
      <c r="F12" s="174"/>
      <c r="G12" s="174"/>
      <c r="H12" s="174"/>
      <c r="I12" s="174"/>
      <c r="J12" s="188">
        <f>J13</f>
        <v>872806.5</v>
      </c>
      <c r="K12" s="188">
        <f t="shared" ref="K12:L12" si="1">K13</f>
        <v>610968.30000000005</v>
      </c>
      <c r="L12" s="188">
        <f t="shared" si="1"/>
        <v>610968.30000000005</v>
      </c>
      <c r="M12" s="188"/>
      <c r="N12" s="188"/>
    </row>
    <row r="13" spans="1:14" s="163" customFormat="1" ht="23.25" customHeight="1" x14ac:dyDescent="0.2">
      <c r="A13" s="265"/>
      <c r="B13" s="266"/>
      <c r="C13" s="266"/>
      <c r="D13" s="177"/>
      <c r="E13" s="262" t="s">
        <v>252</v>
      </c>
      <c r="F13" s="263"/>
      <c r="G13" s="263"/>
      <c r="H13" s="263"/>
      <c r="I13" s="264"/>
      <c r="J13" s="188">
        <v>872806.5</v>
      </c>
      <c r="K13" s="188">
        <v>610968.30000000005</v>
      </c>
      <c r="L13" s="188">
        <v>610968.30000000005</v>
      </c>
      <c r="M13" s="188"/>
      <c r="N13" s="188"/>
    </row>
    <row r="14" spans="1:14" s="163" customFormat="1" ht="23.25" customHeight="1" x14ac:dyDescent="0.2">
      <c r="A14" s="176"/>
      <c r="B14" s="178"/>
      <c r="C14" s="178"/>
      <c r="D14" s="178"/>
      <c r="E14" s="178"/>
      <c r="F14" s="260" t="s">
        <v>268</v>
      </c>
      <c r="G14" s="260"/>
      <c r="H14" s="260"/>
      <c r="I14" s="260"/>
      <c r="J14" s="260"/>
      <c r="K14" s="260"/>
      <c r="L14" s="260"/>
      <c r="M14" s="260"/>
      <c r="N14" s="260"/>
    </row>
    <row r="15" spans="1:14" s="163" customFormat="1" ht="23.25" customHeight="1" x14ac:dyDescent="0.2">
      <c r="A15" s="176"/>
      <c r="B15" s="178"/>
      <c r="C15" s="178"/>
      <c r="D15" s="178"/>
      <c r="E15" s="178"/>
      <c r="F15" s="178"/>
      <c r="G15" s="260" t="s">
        <v>269</v>
      </c>
      <c r="H15" s="260"/>
      <c r="I15" s="260"/>
      <c r="J15" s="260"/>
      <c r="K15" s="260"/>
      <c r="L15" s="260"/>
      <c r="M15" s="260"/>
      <c r="N15" s="260"/>
    </row>
    <row r="16" spans="1:14" s="163" customFormat="1" ht="23.25" customHeight="1" x14ac:dyDescent="0.2">
      <c r="A16" s="176"/>
      <c r="B16" s="178"/>
      <c r="C16" s="178"/>
      <c r="D16" s="178"/>
      <c r="E16" s="178"/>
      <c r="F16" s="178"/>
      <c r="G16" s="178"/>
      <c r="H16" s="261" t="s">
        <v>270</v>
      </c>
      <c r="I16" s="261"/>
      <c r="J16" s="261"/>
      <c r="K16" s="261"/>
      <c r="L16" s="261"/>
      <c r="M16" s="261"/>
      <c r="N16" s="261"/>
    </row>
    <row r="17" spans="1:14" s="163" customFormat="1" ht="18.75" customHeight="1" x14ac:dyDescent="0.2">
      <c r="A17" s="176"/>
      <c r="B17" s="178"/>
      <c r="C17" s="178"/>
      <c r="D17" s="178"/>
      <c r="E17" s="178"/>
      <c r="F17" s="178"/>
      <c r="G17" s="178"/>
      <c r="H17" s="178"/>
      <c r="I17" s="179" t="s">
        <v>271</v>
      </c>
      <c r="J17" s="180">
        <v>15013</v>
      </c>
      <c r="K17" s="180">
        <v>11063</v>
      </c>
      <c r="L17" s="180">
        <v>15763</v>
      </c>
      <c r="M17" s="180"/>
      <c r="N17" s="180"/>
    </row>
    <row r="18" spans="1:14" s="163" customFormat="1" ht="18.75" customHeight="1" x14ac:dyDescent="0.2">
      <c r="A18" s="176"/>
      <c r="B18" s="178"/>
      <c r="C18" s="178"/>
      <c r="D18" s="178"/>
      <c r="E18" s="178"/>
      <c r="F18" s="178"/>
      <c r="G18" s="178"/>
      <c r="H18" s="178"/>
      <c r="I18" s="179" t="s">
        <v>365</v>
      </c>
      <c r="J18" s="180">
        <v>83</v>
      </c>
      <c r="K18" s="180">
        <v>66</v>
      </c>
      <c r="L18" s="180">
        <v>122</v>
      </c>
      <c r="M18" s="180"/>
      <c r="N18" s="180"/>
    </row>
    <row r="19" spans="1:14" s="163" customFormat="1" ht="18.75" customHeight="1" x14ac:dyDescent="0.2">
      <c r="A19" s="176"/>
      <c r="B19" s="178"/>
      <c r="C19" s="178"/>
      <c r="D19" s="178"/>
      <c r="E19" s="178"/>
      <c r="F19" s="178"/>
      <c r="G19" s="178"/>
      <c r="H19" s="178"/>
      <c r="I19" s="179" t="s">
        <v>366</v>
      </c>
      <c r="J19" s="180">
        <v>175</v>
      </c>
      <c r="K19" s="180">
        <v>118</v>
      </c>
      <c r="L19" s="180">
        <v>304</v>
      </c>
      <c r="M19" s="180"/>
      <c r="N19" s="180"/>
    </row>
    <row r="20" spans="1:14" s="163" customFormat="1" ht="18.75" customHeight="1" x14ac:dyDescent="0.2">
      <c r="A20" s="176"/>
      <c r="B20" s="178"/>
      <c r="C20" s="178"/>
      <c r="D20" s="178"/>
      <c r="E20" s="178"/>
      <c r="F20" s="178"/>
      <c r="G20" s="178"/>
      <c r="H20" s="178"/>
      <c r="I20" s="179" t="s">
        <v>367</v>
      </c>
      <c r="J20" s="180"/>
      <c r="K20" s="180">
        <v>3</v>
      </c>
      <c r="L20" s="180">
        <v>2</v>
      </c>
      <c r="M20" s="180"/>
      <c r="N20" s="180"/>
    </row>
    <row r="21" spans="1:14" s="163" customFormat="1" ht="18.75" customHeight="1" x14ac:dyDescent="0.2">
      <c r="A21" s="176"/>
      <c r="B21" s="178"/>
      <c r="C21" s="178"/>
      <c r="D21" s="178"/>
      <c r="E21" s="178"/>
      <c r="F21" s="178"/>
      <c r="G21" s="178"/>
      <c r="H21" s="178"/>
      <c r="I21" s="179" t="s">
        <v>368</v>
      </c>
      <c r="J21" s="180">
        <v>237</v>
      </c>
      <c r="K21" s="180">
        <v>45</v>
      </c>
      <c r="L21" s="180">
        <v>187</v>
      </c>
      <c r="M21" s="180"/>
      <c r="N21" s="180"/>
    </row>
    <row r="22" spans="1:14" s="163" customFormat="1" ht="18.75" customHeight="1" x14ac:dyDescent="0.2">
      <c r="A22" s="176"/>
      <c r="B22" s="178"/>
      <c r="C22" s="178"/>
      <c r="D22" s="178"/>
      <c r="E22" s="178"/>
      <c r="F22" s="178"/>
      <c r="G22" s="178"/>
      <c r="H22" s="178"/>
      <c r="I22" s="179" t="s">
        <v>369</v>
      </c>
      <c r="J22" s="180">
        <v>16</v>
      </c>
      <c r="K22" s="180">
        <v>8</v>
      </c>
      <c r="L22" s="180">
        <v>14</v>
      </c>
      <c r="M22" s="180"/>
      <c r="N22" s="180"/>
    </row>
    <row r="23" spans="1:14" s="163" customFormat="1" ht="18.75" customHeight="1" x14ac:dyDescent="0.2">
      <c r="A23" s="176"/>
      <c r="B23" s="178"/>
      <c r="C23" s="178"/>
      <c r="D23" s="178"/>
      <c r="E23" s="178"/>
      <c r="F23" s="178"/>
      <c r="G23" s="178"/>
      <c r="H23" s="178"/>
      <c r="I23" s="179" t="s">
        <v>370</v>
      </c>
      <c r="J23" s="180">
        <v>465</v>
      </c>
      <c r="K23" s="180">
        <v>107</v>
      </c>
      <c r="L23" s="180">
        <v>380</v>
      </c>
      <c r="M23" s="180"/>
      <c r="N23" s="180"/>
    </row>
    <row r="24" spans="1:14" s="163" customFormat="1" ht="24" x14ac:dyDescent="0.2">
      <c r="A24" s="176"/>
      <c r="B24" s="178"/>
      <c r="C24" s="178"/>
      <c r="D24" s="178"/>
      <c r="E24" s="178"/>
      <c r="F24" s="178"/>
      <c r="G24" s="178"/>
      <c r="H24" s="178"/>
      <c r="I24" s="179" t="s">
        <v>371</v>
      </c>
      <c r="J24" s="180">
        <v>20</v>
      </c>
      <c r="K24" s="180">
        <v>19</v>
      </c>
      <c r="L24" s="180">
        <v>33</v>
      </c>
      <c r="M24" s="180"/>
      <c r="N24" s="180"/>
    </row>
    <row r="25" spans="1:14" s="163" customFormat="1" ht="18.75" customHeight="1" x14ac:dyDescent="0.2">
      <c r="A25" s="176"/>
      <c r="B25" s="178"/>
      <c r="C25" s="178"/>
      <c r="D25" s="178"/>
      <c r="E25" s="178"/>
      <c r="F25" s="178"/>
      <c r="G25" s="178"/>
      <c r="H25" s="178"/>
      <c r="I25" s="179" t="s">
        <v>372</v>
      </c>
      <c r="J25" s="180">
        <v>0</v>
      </c>
      <c r="K25" s="180">
        <v>35</v>
      </c>
      <c r="L25" s="180">
        <v>14</v>
      </c>
      <c r="M25" s="180"/>
      <c r="N25" s="180"/>
    </row>
    <row r="26" spans="1:14" s="163" customFormat="1" ht="18.75" customHeight="1" x14ac:dyDescent="0.2">
      <c r="A26" s="176"/>
      <c r="B26" s="178"/>
      <c r="C26" s="178"/>
      <c r="D26" s="178"/>
      <c r="E26" s="178"/>
      <c r="F26" s="178"/>
      <c r="G26" s="178"/>
      <c r="H26" s="178"/>
      <c r="I26" s="179" t="s">
        <v>373</v>
      </c>
      <c r="J26" s="180">
        <v>48</v>
      </c>
      <c r="K26" s="180">
        <v>8</v>
      </c>
      <c r="L26" s="180">
        <v>65</v>
      </c>
      <c r="M26" s="180"/>
      <c r="N26" s="180"/>
    </row>
    <row r="27" spans="1:14" s="163" customFormat="1" ht="24" x14ac:dyDescent="0.2">
      <c r="A27" s="176"/>
      <c r="B27" s="178"/>
      <c r="C27" s="178"/>
      <c r="D27" s="178"/>
      <c r="E27" s="178"/>
      <c r="F27" s="178"/>
      <c r="G27" s="178"/>
      <c r="H27" s="178"/>
      <c r="I27" s="179" t="s">
        <v>374</v>
      </c>
      <c r="J27" s="180">
        <v>31</v>
      </c>
      <c r="K27" s="180">
        <v>11</v>
      </c>
      <c r="L27" s="180">
        <v>31</v>
      </c>
      <c r="M27" s="180"/>
      <c r="N27" s="180"/>
    </row>
    <row r="28" spans="1:14" s="163" customFormat="1" ht="24" x14ac:dyDescent="0.2">
      <c r="A28" s="176"/>
      <c r="B28" s="178"/>
      <c r="C28" s="178"/>
      <c r="D28" s="178"/>
      <c r="E28" s="178"/>
      <c r="F28" s="178"/>
      <c r="G28" s="178"/>
      <c r="H28" s="178"/>
      <c r="I28" s="179" t="s">
        <v>375</v>
      </c>
      <c r="J28" s="180">
        <v>61</v>
      </c>
      <c r="K28" s="180">
        <v>9</v>
      </c>
      <c r="L28" s="180">
        <v>70</v>
      </c>
      <c r="M28" s="180"/>
      <c r="N28" s="180"/>
    </row>
    <row r="29" spans="1:14" s="163" customFormat="1" ht="24" x14ac:dyDescent="0.2">
      <c r="A29" s="176"/>
      <c r="B29" s="178"/>
      <c r="C29" s="178"/>
      <c r="D29" s="178"/>
      <c r="E29" s="178"/>
      <c r="F29" s="178"/>
      <c r="G29" s="178"/>
      <c r="H29" s="178"/>
      <c r="I29" s="179" t="s">
        <v>376</v>
      </c>
      <c r="J29" s="180">
        <v>290</v>
      </c>
      <c r="K29" s="180">
        <v>120</v>
      </c>
      <c r="L29" s="180">
        <v>450</v>
      </c>
      <c r="M29" s="180"/>
      <c r="N29" s="180"/>
    </row>
    <row r="30" spans="1:14" s="163" customFormat="1" ht="18.75" customHeight="1" x14ac:dyDescent="0.2">
      <c r="A30" s="176"/>
      <c r="B30" s="178"/>
      <c r="C30" s="178"/>
      <c r="D30" s="178"/>
      <c r="E30" s="178"/>
      <c r="F30" s="178"/>
      <c r="G30" s="178"/>
      <c r="H30" s="178"/>
      <c r="I30" s="179" t="s">
        <v>377</v>
      </c>
      <c r="J30" s="180">
        <v>41</v>
      </c>
      <c r="K30" s="180">
        <v>9</v>
      </c>
      <c r="L30" s="180">
        <v>41</v>
      </c>
      <c r="M30" s="180"/>
      <c r="N30" s="180"/>
    </row>
    <row r="31" spans="1:14" s="163" customFormat="1" ht="24" x14ac:dyDescent="0.2">
      <c r="A31" s="176"/>
      <c r="B31" s="178"/>
      <c r="C31" s="178"/>
      <c r="D31" s="178"/>
      <c r="E31" s="178"/>
      <c r="F31" s="178"/>
      <c r="G31" s="178"/>
      <c r="H31" s="178"/>
      <c r="I31" s="179" t="s">
        <v>378</v>
      </c>
      <c r="J31" s="180">
        <v>17</v>
      </c>
      <c r="K31" s="180">
        <v>22</v>
      </c>
      <c r="L31" s="180">
        <v>3</v>
      </c>
      <c r="M31" s="180"/>
      <c r="N31" s="180"/>
    </row>
    <row r="32" spans="1:14" s="163" customFormat="1" ht="24" x14ac:dyDescent="0.2">
      <c r="A32" s="176"/>
      <c r="B32" s="178"/>
      <c r="C32" s="178"/>
      <c r="D32" s="178"/>
      <c r="E32" s="178"/>
      <c r="F32" s="178"/>
      <c r="G32" s="178"/>
      <c r="H32" s="178"/>
      <c r="I32" s="179" t="s">
        <v>379</v>
      </c>
      <c r="J32" s="180">
        <v>33</v>
      </c>
      <c r="K32" s="180">
        <v>11</v>
      </c>
      <c r="L32" s="180">
        <v>84</v>
      </c>
      <c r="M32" s="180"/>
      <c r="N32" s="180"/>
    </row>
    <row r="33" spans="1:14" s="163" customFormat="1" ht="24" x14ac:dyDescent="0.2">
      <c r="A33" s="176"/>
      <c r="B33" s="178"/>
      <c r="C33" s="178"/>
      <c r="D33" s="178"/>
      <c r="E33" s="178"/>
      <c r="F33" s="178"/>
      <c r="G33" s="178"/>
      <c r="H33" s="178"/>
      <c r="I33" s="179" t="s">
        <v>380</v>
      </c>
      <c r="J33" s="180">
        <v>728</v>
      </c>
      <c r="K33" s="180">
        <v>205</v>
      </c>
      <c r="L33" s="180">
        <v>588</v>
      </c>
      <c r="M33" s="180"/>
      <c r="N33" s="180"/>
    </row>
    <row r="34" spans="1:14" s="163" customFormat="1" ht="24" x14ac:dyDescent="0.2">
      <c r="A34" s="176"/>
      <c r="B34" s="178"/>
      <c r="C34" s="178"/>
      <c r="D34" s="178"/>
      <c r="E34" s="178"/>
      <c r="F34" s="178"/>
      <c r="G34" s="178"/>
      <c r="H34" s="178"/>
      <c r="I34" s="179" t="s">
        <v>381</v>
      </c>
      <c r="J34" s="180">
        <v>323</v>
      </c>
      <c r="K34" s="180">
        <v>195</v>
      </c>
      <c r="L34" s="180">
        <v>320</v>
      </c>
      <c r="M34" s="180"/>
      <c r="N34" s="180"/>
    </row>
    <row r="35" spans="1:14" s="163" customFormat="1" ht="18.75" customHeight="1" x14ac:dyDescent="0.2">
      <c r="A35" s="176"/>
      <c r="B35" s="178"/>
      <c r="C35" s="178"/>
      <c r="D35" s="178"/>
      <c r="E35" s="178"/>
      <c r="F35" s="178"/>
      <c r="G35" s="178"/>
      <c r="H35" s="178"/>
      <c r="I35" s="179" t="s">
        <v>382</v>
      </c>
      <c r="J35" s="180">
        <v>55</v>
      </c>
      <c r="K35" s="180">
        <v>19</v>
      </c>
      <c r="L35" s="180">
        <v>75</v>
      </c>
      <c r="M35" s="180"/>
      <c r="N35" s="180"/>
    </row>
    <row r="36" spans="1:14" s="163" customFormat="1" ht="18.75" customHeight="1" x14ac:dyDescent="0.2">
      <c r="A36" s="176"/>
      <c r="B36" s="178"/>
      <c r="C36" s="178"/>
      <c r="D36" s="178"/>
      <c r="E36" s="178"/>
      <c r="F36" s="178"/>
      <c r="G36" s="178"/>
      <c r="H36" s="178"/>
      <c r="I36" s="179" t="s">
        <v>383</v>
      </c>
      <c r="J36" s="180">
        <v>377</v>
      </c>
      <c r="K36" s="180">
        <v>105</v>
      </c>
      <c r="L36" s="180">
        <v>405</v>
      </c>
      <c r="M36" s="180"/>
      <c r="N36" s="180"/>
    </row>
    <row r="37" spans="1:14" s="163" customFormat="1" ht="24" x14ac:dyDescent="0.2">
      <c r="A37" s="176"/>
      <c r="B37" s="178"/>
      <c r="C37" s="178"/>
      <c r="D37" s="178"/>
      <c r="E37" s="178"/>
      <c r="F37" s="178"/>
      <c r="G37" s="178"/>
      <c r="H37" s="178"/>
      <c r="I37" s="179" t="s">
        <v>384</v>
      </c>
      <c r="J37" s="180">
        <v>78</v>
      </c>
      <c r="K37" s="180">
        <v>54</v>
      </c>
      <c r="L37" s="180">
        <v>50</v>
      </c>
      <c r="M37" s="180"/>
      <c r="N37" s="180"/>
    </row>
    <row r="38" spans="1:14" s="163" customFormat="1" ht="18.75" customHeight="1" x14ac:dyDescent="0.2">
      <c r="A38" s="176"/>
      <c r="B38" s="178"/>
      <c r="C38" s="178"/>
      <c r="D38" s="178"/>
      <c r="E38" s="178"/>
      <c r="F38" s="178"/>
      <c r="G38" s="178"/>
      <c r="H38" s="178"/>
      <c r="I38" s="179" t="s">
        <v>385</v>
      </c>
      <c r="J38" s="180">
        <v>160</v>
      </c>
      <c r="K38" s="180">
        <v>46</v>
      </c>
      <c r="L38" s="180">
        <v>115</v>
      </c>
      <c r="M38" s="180"/>
      <c r="N38" s="180"/>
    </row>
    <row r="39" spans="1:14" s="163" customFormat="1" ht="18.75" customHeight="1" x14ac:dyDescent="0.2">
      <c r="A39" s="176"/>
      <c r="B39" s="178"/>
      <c r="C39" s="178"/>
      <c r="D39" s="178"/>
      <c r="E39" s="178"/>
      <c r="F39" s="178"/>
      <c r="G39" s="178"/>
      <c r="H39" s="178"/>
      <c r="I39" s="179" t="s">
        <v>386</v>
      </c>
      <c r="J39" s="180">
        <v>6</v>
      </c>
      <c r="K39" s="180">
        <v>3</v>
      </c>
      <c r="L39" s="180">
        <v>3</v>
      </c>
      <c r="M39" s="180"/>
      <c r="N39" s="180"/>
    </row>
    <row r="40" spans="1:14" s="163" customFormat="1" ht="24" x14ac:dyDescent="0.2">
      <c r="A40" s="176"/>
      <c r="B40" s="178"/>
      <c r="C40" s="178"/>
      <c r="D40" s="178"/>
      <c r="E40" s="178"/>
      <c r="F40" s="178"/>
      <c r="G40" s="178"/>
      <c r="H40" s="178"/>
      <c r="I40" s="179" t="s">
        <v>387</v>
      </c>
      <c r="J40" s="180">
        <v>79</v>
      </c>
      <c r="K40" s="180">
        <v>16</v>
      </c>
      <c r="L40" s="180">
        <v>40</v>
      </c>
      <c r="M40" s="180"/>
      <c r="N40" s="180"/>
    </row>
    <row r="41" spans="1:14" s="163" customFormat="1" ht="24" x14ac:dyDescent="0.2">
      <c r="A41" s="176"/>
      <c r="B41" s="178"/>
      <c r="C41" s="178"/>
      <c r="D41" s="178"/>
      <c r="E41" s="178"/>
      <c r="F41" s="178"/>
      <c r="G41" s="178"/>
      <c r="H41" s="178"/>
      <c r="I41" s="179" t="s">
        <v>388</v>
      </c>
      <c r="J41" s="180">
        <v>70</v>
      </c>
      <c r="K41" s="180">
        <v>20</v>
      </c>
      <c r="L41" s="180">
        <v>72</v>
      </c>
      <c r="M41" s="180"/>
      <c r="N41" s="180"/>
    </row>
    <row r="42" spans="1:14" s="163" customFormat="1" ht="24" x14ac:dyDescent="0.2">
      <c r="A42" s="176"/>
      <c r="B42" s="178"/>
      <c r="C42" s="178"/>
      <c r="D42" s="178"/>
      <c r="E42" s="178"/>
      <c r="F42" s="178"/>
      <c r="G42" s="178"/>
      <c r="H42" s="178"/>
      <c r="I42" s="179" t="s">
        <v>389</v>
      </c>
      <c r="J42" s="180">
        <v>15</v>
      </c>
      <c r="K42" s="180">
        <v>3</v>
      </c>
      <c r="L42" s="180">
        <v>70</v>
      </c>
      <c r="M42" s="180"/>
      <c r="N42" s="180"/>
    </row>
    <row r="43" spans="1:14" s="163" customFormat="1" ht="18.75" customHeight="1" x14ac:dyDescent="0.2">
      <c r="A43" s="176"/>
      <c r="B43" s="178"/>
      <c r="C43" s="178"/>
      <c r="D43" s="178"/>
      <c r="E43" s="178"/>
      <c r="F43" s="178"/>
      <c r="G43" s="178"/>
      <c r="H43" s="178"/>
      <c r="I43" s="179" t="s">
        <v>390</v>
      </c>
      <c r="J43" s="180">
        <v>66</v>
      </c>
      <c r="K43" s="180">
        <v>98</v>
      </c>
      <c r="L43" s="180">
        <v>121</v>
      </c>
      <c r="M43" s="180"/>
      <c r="N43" s="180"/>
    </row>
    <row r="44" spans="1:14" s="163" customFormat="1" ht="18.75" customHeight="1" x14ac:dyDescent="0.2">
      <c r="A44" s="176"/>
      <c r="B44" s="178"/>
      <c r="C44" s="178"/>
      <c r="D44" s="178"/>
      <c r="E44" s="178"/>
      <c r="F44" s="178"/>
      <c r="G44" s="178"/>
      <c r="H44" s="178"/>
      <c r="I44" s="179" t="s">
        <v>391</v>
      </c>
      <c r="J44" s="180">
        <v>66</v>
      </c>
      <c r="K44" s="180">
        <v>85</v>
      </c>
      <c r="L44" s="180">
        <v>85</v>
      </c>
      <c r="M44" s="180"/>
      <c r="N44" s="180"/>
    </row>
    <row r="45" spans="1:14" s="163" customFormat="1" ht="24" x14ac:dyDescent="0.2">
      <c r="A45" s="176"/>
      <c r="B45" s="178"/>
      <c r="C45" s="178"/>
      <c r="D45" s="178"/>
      <c r="E45" s="178"/>
      <c r="F45" s="178"/>
      <c r="G45" s="178"/>
      <c r="H45" s="178"/>
      <c r="I45" s="179" t="s">
        <v>392</v>
      </c>
      <c r="J45" s="180">
        <v>77</v>
      </c>
      <c r="K45" s="180">
        <v>48</v>
      </c>
      <c r="L45" s="180">
        <v>36</v>
      </c>
      <c r="M45" s="180"/>
      <c r="N45" s="180"/>
    </row>
    <row r="46" spans="1:14" s="163" customFormat="1" ht="18.75" customHeight="1" x14ac:dyDescent="0.2">
      <c r="A46" s="176"/>
      <c r="B46" s="178"/>
      <c r="C46" s="178"/>
      <c r="D46" s="178"/>
      <c r="E46" s="178"/>
      <c r="F46" s="178"/>
      <c r="G46" s="178"/>
      <c r="H46" s="178"/>
      <c r="I46" s="179" t="s">
        <v>393</v>
      </c>
      <c r="J46" s="180">
        <v>261</v>
      </c>
      <c r="K46" s="180">
        <v>198</v>
      </c>
      <c r="L46" s="180">
        <v>430</v>
      </c>
      <c r="M46" s="180"/>
      <c r="N46" s="180"/>
    </row>
    <row r="47" spans="1:14" s="163" customFormat="1" ht="24" x14ac:dyDescent="0.2">
      <c r="A47" s="176"/>
      <c r="B47" s="178"/>
      <c r="C47" s="178"/>
      <c r="D47" s="178"/>
      <c r="E47" s="178"/>
      <c r="F47" s="178"/>
      <c r="G47" s="178"/>
      <c r="H47" s="178"/>
      <c r="I47" s="179" t="s">
        <v>394</v>
      </c>
      <c r="J47" s="180">
        <v>0</v>
      </c>
      <c r="K47" s="180">
        <v>4</v>
      </c>
      <c r="L47" s="180">
        <v>8</v>
      </c>
      <c r="M47" s="180"/>
      <c r="N47" s="180"/>
    </row>
    <row r="48" spans="1:14" s="163" customFormat="1" ht="24" x14ac:dyDescent="0.2">
      <c r="A48" s="176"/>
      <c r="B48" s="178"/>
      <c r="C48" s="178"/>
      <c r="D48" s="178"/>
      <c r="E48" s="178"/>
      <c r="F48" s="178"/>
      <c r="G48" s="178"/>
      <c r="H48" s="178"/>
      <c r="I48" s="179" t="s">
        <v>395</v>
      </c>
      <c r="J48" s="180">
        <v>0</v>
      </c>
      <c r="K48" s="180">
        <v>4</v>
      </c>
      <c r="L48" s="180">
        <v>7</v>
      </c>
      <c r="M48" s="180"/>
      <c r="N48" s="180"/>
    </row>
    <row r="49" spans="1:14" s="163" customFormat="1" ht="24" x14ac:dyDescent="0.2">
      <c r="A49" s="176"/>
      <c r="B49" s="178"/>
      <c r="C49" s="178"/>
      <c r="D49" s="178"/>
      <c r="E49" s="178"/>
      <c r="F49" s="178"/>
      <c r="G49" s="178"/>
      <c r="H49" s="178"/>
      <c r="I49" s="179" t="s">
        <v>396</v>
      </c>
      <c r="J49" s="180">
        <v>1</v>
      </c>
      <c r="K49" s="180">
        <v>2</v>
      </c>
      <c r="L49" s="180">
        <v>11</v>
      </c>
      <c r="M49" s="180"/>
      <c r="N49" s="180"/>
    </row>
    <row r="50" spans="1:14" s="163" customFormat="1" ht="24" x14ac:dyDescent="0.2">
      <c r="A50" s="176"/>
      <c r="B50" s="178"/>
      <c r="C50" s="178"/>
      <c r="D50" s="178"/>
      <c r="E50" s="178"/>
      <c r="F50" s="178"/>
      <c r="G50" s="178"/>
      <c r="H50" s="178"/>
      <c r="I50" s="179" t="s">
        <v>397</v>
      </c>
      <c r="J50" s="180">
        <v>18</v>
      </c>
      <c r="K50" s="180">
        <v>14</v>
      </c>
      <c r="L50" s="180">
        <v>20</v>
      </c>
      <c r="M50" s="180"/>
      <c r="N50" s="180"/>
    </row>
    <row r="51" spans="1:14" s="163" customFormat="1" ht="36" x14ac:dyDescent="0.2">
      <c r="A51" s="176"/>
      <c r="B51" s="178"/>
      <c r="C51" s="178"/>
      <c r="D51" s="178"/>
      <c r="E51" s="178"/>
      <c r="F51" s="178"/>
      <c r="G51" s="178"/>
      <c r="H51" s="178"/>
      <c r="I51" s="179" t="s">
        <v>398</v>
      </c>
      <c r="J51" s="180">
        <v>1765</v>
      </c>
      <c r="K51" s="180">
        <v>1077</v>
      </c>
      <c r="L51" s="180">
        <v>1450</v>
      </c>
      <c r="M51" s="180"/>
      <c r="N51" s="180"/>
    </row>
    <row r="52" spans="1:14" s="163" customFormat="1" ht="36" x14ac:dyDescent="0.2">
      <c r="A52" s="176"/>
      <c r="B52" s="178"/>
      <c r="C52" s="178"/>
      <c r="D52" s="178"/>
      <c r="E52" s="178"/>
      <c r="F52" s="178"/>
      <c r="G52" s="178"/>
      <c r="H52" s="178"/>
      <c r="I52" s="179" t="s">
        <v>399</v>
      </c>
      <c r="J52" s="180">
        <v>22</v>
      </c>
      <c r="K52" s="180">
        <v>4</v>
      </c>
      <c r="L52" s="180">
        <v>56</v>
      </c>
      <c r="M52" s="180"/>
      <c r="N52" s="180"/>
    </row>
    <row r="53" spans="1:14" s="163" customFormat="1" ht="18.75" customHeight="1" x14ac:dyDescent="0.2">
      <c r="A53" s="176"/>
      <c r="B53" s="178"/>
      <c r="C53" s="178"/>
      <c r="D53" s="178"/>
      <c r="E53" s="178"/>
      <c r="F53" s="178"/>
      <c r="G53" s="178"/>
      <c r="H53" s="178"/>
      <c r="I53" s="179" t="s">
        <v>400</v>
      </c>
      <c r="J53" s="180">
        <v>65</v>
      </c>
      <c r="K53" s="180">
        <v>25</v>
      </c>
      <c r="L53" s="180">
        <v>14</v>
      </c>
      <c r="M53" s="180"/>
      <c r="N53" s="180"/>
    </row>
    <row r="54" spans="1:14" s="163" customFormat="1" ht="24" x14ac:dyDescent="0.2">
      <c r="A54" s="176"/>
      <c r="B54" s="178"/>
      <c r="C54" s="178"/>
      <c r="D54" s="178"/>
      <c r="E54" s="178"/>
      <c r="F54" s="178"/>
      <c r="G54" s="178"/>
      <c r="H54" s="178"/>
      <c r="I54" s="179" t="s">
        <v>401</v>
      </c>
      <c r="J54" s="180">
        <v>0</v>
      </c>
      <c r="K54" s="180">
        <v>22</v>
      </c>
      <c r="L54" s="180">
        <v>5</v>
      </c>
      <c r="M54" s="180"/>
      <c r="N54" s="180"/>
    </row>
    <row r="55" spans="1:14" s="163" customFormat="1" ht="24" x14ac:dyDescent="0.2">
      <c r="A55" s="176"/>
      <c r="B55" s="178"/>
      <c r="C55" s="178"/>
      <c r="D55" s="178"/>
      <c r="E55" s="178"/>
      <c r="F55" s="178"/>
      <c r="G55" s="178"/>
      <c r="H55" s="178"/>
      <c r="I55" s="179" t="s">
        <v>402</v>
      </c>
      <c r="J55" s="180">
        <v>0</v>
      </c>
      <c r="K55" s="180">
        <v>2</v>
      </c>
      <c r="L55" s="180">
        <v>3</v>
      </c>
      <c r="M55" s="180"/>
      <c r="N55" s="180"/>
    </row>
    <row r="56" spans="1:14" s="163" customFormat="1" ht="24" x14ac:dyDescent="0.2">
      <c r="A56" s="176"/>
      <c r="B56" s="178"/>
      <c r="C56" s="178"/>
      <c r="D56" s="178"/>
      <c r="E56" s="178"/>
      <c r="F56" s="178"/>
      <c r="G56" s="178"/>
      <c r="H56" s="178"/>
      <c r="I56" s="179" t="s">
        <v>403</v>
      </c>
      <c r="J56" s="180">
        <v>7</v>
      </c>
      <c r="K56" s="180">
        <v>84</v>
      </c>
      <c r="L56" s="180">
        <v>23</v>
      </c>
      <c r="M56" s="180"/>
      <c r="N56" s="180"/>
    </row>
    <row r="57" spans="1:14" s="163" customFormat="1" ht="24" x14ac:dyDescent="0.2">
      <c r="A57" s="176"/>
      <c r="B57" s="178"/>
      <c r="C57" s="178"/>
      <c r="D57" s="178"/>
      <c r="E57" s="178"/>
      <c r="F57" s="178"/>
      <c r="G57" s="178"/>
      <c r="H57" s="178"/>
      <c r="I57" s="179" t="s">
        <v>404</v>
      </c>
      <c r="J57" s="180">
        <v>60</v>
      </c>
      <c r="K57" s="180">
        <v>4</v>
      </c>
      <c r="L57" s="180">
        <v>60</v>
      </c>
      <c r="M57" s="180"/>
      <c r="N57" s="180"/>
    </row>
    <row r="58" spans="1:14" s="163" customFormat="1" ht="36" x14ac:dyDescent="0.2">
      <c r="A58" s="176"/>
      <c r="B58" s="178"/>
      <c r="C58" s="178"/>
      <c r="D58" s="178"/>
      <c r="E58" s="178"/>
      <c r="F58" s="178"/>
      <c r="G58" s="178"/>
      <c r="H58" s="178"/>
      <c r="I58" s="179" t="s">
        <v>405</v>
      </c>
      <c r="J58" s="180">
        <v>59</v>
      </c>
      <c r="K58" s="180">
        <v>2</v>
      </c>
      <c r="L58" s="180">
        <v>64</v>
      </c>
      <c r="M58" s="180"/>
      <c r="N58" s="180"/>
    </row>
    <row r="59" spans="1:14" s="163" customFormat="1" ht="27" customHeight="1" x14ac:dyDescent="0.2">
      <c r="A59" s="176"/>
      <c r="B59" s="178"/>
      <c r="C59" s="178"/>
      <c r="D59" s="178"/>
      <c r="E59" s="178"/>
      <c r="F59" s="178"/>
      <c r="G59" s="178"/>
      <c r="H59" s="178"/>
      <c r="I59" s="179" t="s">
        <v>406</v>
      </c>
      <c r="J59" s="180">
        <v>1</v>
      </c>
      <c r="K59" s="180">
        <v>6</v>
      </c>
      <c r="L59" s="180">
        <v>2</v>
      </c>
      <c r="M59" s="180"/>
      <c r="N59" s="180"/>
    </row>
    <row r="60" spans="1:14" s="163" customFormat="1" ht="18.75" customHeight="1" x14ac:dyDescent="0.2">
      <c r="A60" s="176"/>
      <c r="B60" s="178"/>
      <c r="C60" s="178"/>
      <c r="D60" s="178"/>
      <c r="E60" s="178"/>
      <c r="F60" s="178"/>
      <c r="G60" s="178"/>
      <c r="H60" s="178"/>
      <c r="I60" s="179" t="s">
        <v>407</v>
      </c>
      <c r="J60" s="180">
        <v>12</v>
      </c>
      <c r="K60" s="180">
        <v>13</v>
      </c>
      <c r="L60" s="180">
        <v>22</v>
      </c>
      <c r="M60" s="180"/>
      <c r="N60" s="180"/>
    </row>
    <row r="61" spans="1:14" s="163" customFormat="1" ht="24" x14ac:dyDescent="0.2">
      <c r="A61" s="176"/>
      <c r="B61" s="178"/>
      <c r="C61" s="178"/>
      <c r="D61" s="178"/>
      <c r="E61" s="178"/>
      <c r="F61" s="178"/>
      <c r="G61" s="178"/>
      <c r="H61" s="178"/>
      <c r="I61" s="179" t="s">
        <v>408</v>
      </c>
      <c r="J61" s="180">
        <v>808</v>
      </c>
      <c r="K61" s="180">
        <v>549</v>
      </c>
      <c r="L61" s="180">
        <v>860</v>
      </c>
      <c r="M61" s="180"/>
      <c r="N61" s="180"/>
    </row>
    <row r="62" spans="1:14" s="163" customFormat="1" ht="24" x14ac:dyDescent="0.2">
      <c r="A62" s="176"/>
      <c r="B62" s="178"/>
      <c r="C62" s="178"/>
      <c r="D62" s="178"/>
      <c r="E62" s="178"/>
      <c r="F62" s="178"/>
      <c r="G62" s="178"/>
      <c r="H62" s="178"/>
      <c r="I62" s="179" t="s">
        <v>409</v>
      </c>
      <c r="J62" s="180">
        <v>413</v>
      </c>
      <c r="K62" s="180">
        <v>300</v>
      </c>
      <c r="L62" s="180">
        <v>504</v>
      </c>
      <c r="M62" s="180"/>
      <c r="N62" s="180"/>
    </row>
    <row r="63" spans="1:14" s="163" customFormat="1" ht="18.75" customHeight="1" x14ac:dyDescent="0.2">
      <c r="A63" s="176"/>
      <c r="B63" s="178"/>
      <c r="C63" s="178"/>
      <c r="D63" s="178"/>
      <c r="E63" s="178"/>
      <c r="F63" s="178"/>
      <c r="G63" s="178"/>
      <c r="H63" s="178"/>
      <c r="I63" s="179" t="s">
        <v>410</v>
      </c>
      <c r="J63" s="180">
        <v>40</v>
      </c>
      <c r="K63" s="180">
        <v>55</v>
      </c>
      <c r="L63" s="180">
        <v>6</v>
      </c>
      <c r="M63" s="180"/>
      <c r="N63" s="180"/>
    </row>
    <row r="64" spans="1:14" s="163" customFormat="1" ht="24" x14ac:dyDescent="0.2">
      <c r="A64" s="176"/>
      <c r="B64" s="178"/>
      <c r="C64" s="178"/>
      <c r="D64" s="178"/>
      <c r="E64" s="178"/>
      <c r="F64" s="178"/>
      <c r="G64" s="178"/>
      <c r="H64" s="178"/>
      <c r="I64" s="179" t="s">
        <v>411</v>
      </c>
      <c r="J64" s="180">
        <v>109</v>
      </c>
      <c r="K64" s="180">
        <v>120</v>
      </c>
      <c r="L64" s="180">
        <v>180</v>
      </c>
      <c r="M64" s="180"/>
      <c r="N64" s="180"/>
    </row>
    <row r="65" spans="1:14" s="163" customFormat="1" ht="18.75" customHeight="1" x14ac:dyDescent="0.2">
      <c r="A65" s="176"/>
      <c r="B65" s="178"/>
      <c r="C65" s="178"/>
      <c r="D65" s="178"/>
      <c r="E65" s="178"/>
      <c r="F65" s="178"/>
      <c r="G65" s="178"/>
      <c r="H65" s="178"/>
      <c r="I65" s="179" t="s">
        <v>412</v>
      </c>
      <c r="J65" s="180">
        <v>4</v>
      </c>
      <c r="K65" s="180">
        <v>55</v>
      </c>
      <c r="L65" s="180">
        <v>30</v>
      </c>
      <c r="M65" s="180"/>
      <c r="N65" s="180"/>
    </row>
    <row r="66" spans="1:14" s="163" customFormat="1" ht="18.75" customHeight="1" x14ac:dyDescent="0.2">
      <c r="A66" s="176"/>
      <c r="B66" s="178"/>
      <c r="C66" s="178"/>
      <c r="D66" s="178"/>
      <c r="E66" s="178"/>
      <c r="F66" s="178"/>
      <c r="G66" s="178"/>
      <c r="H66" s="178"/>
      <c r="I66" s="179" t="s">
        <v>413</v>
      </c>
      <c r="J66" s="180">
        <v>68</v>
      </c>
      <c r="K66" s="180">
        <v>100</v>
      </c>
      <c r="L66" s="180">
        <v>92</v>
      </c>
      <c r="M66" s="180"/>
      <c r="N66" s="180"/>
    </row>
    <row r="67" spans="1:14" s="163" customFormat="1" ht="48" x14ac:dyDescent="0.2">
      <c r="A67" s="176"/>
      <c r="B67" s="178"/>
      <c r="C67" s="178"/>
      <c r="D67" s="178"/>
      <c r="E67" s="178"/>
      <c r="F67" s="178"/>
      <c r="G67" s="178"/>
      <c r="H67" s="178"/>
      <c r="I67" s="179" t="s">
        <v>414</v>
      </c>
      <c r="J67" s="180">
        <v>0</v>
      </c>
      <c r="K67" s="180">
        <v>10</v>
      </c>
      <c r="L67" s="180">
        <v>15</v>
      </c>
      <c r="M67" s="180"/>
      <c r="N67" s="180"/>
    </row>
    <row r="68" spans="1:14" s="163" customFormat="1" ht="72" x14ac:dyDescent="0.2">
      <c r="A68" s="176"/>
      <c r="B68" s="178"/>
      <c r="C68" s="178"/>
      <c r="D68" s="178"/>
      <c r="E68" s="178"/>
      <c r="F68" s="178"/>
      <c r="G68" s="178"/>
      <c r="H68" s="178"/>
      <c r="I68" s="179" t="s">
        <v>415</v>
      </c>
      <c r="J68" s="180">
        <v>0</v>
      </c>
      <c r="K68" s="180">
        <v>3</v>
      </c>
      <c r="L68" s="180">
        <v>8</v>
      </c>
      <c r="M68" s="180"/>
      <c r="N68" s="180"/>
    </row>
    <row r="69" spans="1:14" s="163" customFormat="1" ht="24" x14ac:dyDescent="0.2">
      <c r="A69" s="176"/>
      <c r="B69" s="178"/>
      <c r="C69" s="178"/>
      <c r="D69" s="178"/>
      <c r="E69" s="178"/>
      <c r="F69" s="178"/>
      <c r="G69" s="178"/>
      <c r="H69" s="178"/>
      <c r="I69" s="179" t="s">
        <v>416</v>
      </c>
      <c r="J69" s="180">
        <v>2</v>
      </c>
      <c r="K69" s="180">
        <v>2</v>
      </c>
      <c r="L69" s="180">
        <v>8</v>
      </c>
      <c r="M69" s="180"/>
      <c r="N69" s="180"/>
    </row>
    <row r="70" spans="1:14" s="163" customFormat="1" ht="36" x14ac:dyDescent="0.2">
      <c r="A70" s="176"/>
      <c r="B70" s="178"/>
      <c r="C70" s="178"/>
      <c r="D70" s="178"/>
      <c r="E70" s="178"/>
      <c r="F70" s="178"/>
      <c r="G70" s="178"/>
      <c r="H70" s="178"/>
      <c r="I70" s="179" t="s">
        <v>417</v>
      </c>
      <c r="J70" s="180">
        <v>328</v>
      </c>
      <c r="K70" s="180">
        <v>235</v>
      </c>
      <c r="L70" s="180">
        <v>342</v>
      </c>
      <c r="M70" s="180"/>
      <c r="N70" s="180"/>
    </row>
    <row r="71" spans="1:14" s="163" customFormat="1" ht="48" x14ac:dyDescent="0.2">
      <c r="A71" s="176"/>
      <c r="B71" s="178"/>
      <c r="C71" s="178"/>
      <c r="D71" s="178"/>
      <c r="E71" s="178"/>
      <c r="F71" s="178"/>
      <c r="G71" s="178"/>
      <c r="H71" s="178"/>
      <c r="I71" s="179" t="s">
        <v>418</v>
      </c>
      <c r="J71" s="180">
        <v>175</v>
      </c>
      <c r="K71" s="180">
        <v>60</v>
      </c>
      <c r="L71" s="180">
        <v>150</v>
      </c>
      <c r="M71" s="180"/>
      <c r="N71" s="180"/>
    </row>
    <row r="72" spans="1:14" s="163" customFormat="1" ht="36" x14ac:dyDescent="0.2">
      <c r="A72" s="176"/>
      <c r="B72" s="178"/>
      <c r="C72" s="178"/>
      <c r="D72" s="178"/>
      <c r="E72" s="178"/>
      <c r="F72" s="178"/>
      <c r="G72" s="178"/>
      <c r="H72" s="178"/>
      <c r="I72" s="179" t="s">
        <v>419</v>
      </c>
      <c r="J72" s="180">
        <v>0</v>
      </c>
      <c r="K72" s="180">
        <v>2</v>
      </c>
      <c r="L72" s="180">
        <v>3</v>
      </c>
      <c r="M72" s="180"/>
      <c r="N72" s="180"/>
    </row>
    <row r="73" spans="1:14" s="163" customFormat="1" ht="18.75" customHeight="1" x14ac:dyDescent="0.2">
      <c r="A73" s="176"/>
      <c r="B73" s="178"/>
      <c r="C73" s="178"/>
      <c r="D73" s="178"/>
      <c r="E73" s="178"/>
      <c r="F73" s="178"/>
      <c r="G73" s="178"/>
      <c r="H73" s="178"/>
      <c r="I73" s="179" t="s">
        <v>420</v>
      </c>
      <c r="J73" s="180">
        <v>46</v>
      </c>
      <c r="K73" s="180">
        <v>9</v>
      </c>
      <c r="L73" s="180">
        <v>13</v>
      </c>
      <c r="M73" s="180"/>
      <c r="N73" s="180"/>
    </row>
    <row r="74" spans="1:14" s="163" customFormat="1" ht="18.75" customHeight="1" x14ac:dyDescent="0.2">
      <c r="A74" s="176"/>
      <c r="B74" s="178"/>
      <c r="C74" s="178"/>
      <c r="D74" s="178"/>
      <c r="E74" s="178"/>
      <c r="F74" s="178"/>
      <c r="G74" s="178"/>
      <c r="H74" s="178"/>
      <c r="I74" s="179" t="s">
        <v>421</v>
      </c>
      <c r="J74" s="180">
        <v>542</v>
      </c>
      <c r="K74" s="180">
        <v>308</v>
      </c>
      <c r="L74" s="180">
        <v>420</v>
      </c>
      <c r="M74" s="180"/>
      <c r="N74" s="180"/>
    </row>
    <row r="75" spans="1:14" s="163" customFormat="1" ht="18.75" customHeight="1" x14ac:dyDescent="0.2">
      <c r="A75" s="176"/>
      <c r="B75" s="178"/>
      <c r="C75" s="178"/>
      <c r="D75" s="178"/>
      <c r="E75" s="178"/>
      <c r="F75" s="178"/>
      <c r="G75" s="178"/>
      <c r="H75" s="178"/>
      <c r="I75" s="179" t="s">
        <v>422</v>
      </c>
      <c r="J75" s="180">
        <v>205</v>
      </c>
      <c r="K75" s="180">
        <v>87</v>
      </c>
      <c r="L75" s="180">
        <v>165</v>
      </c>
      <c r="M75" s="180"/>
      <c r="N75" s="180"/>
    </row>
    <row r="76" spans="1:14" s="163" customFormat="1" ht="36" x14ac:dyDescent="0.2">
      <c r="A76" s="176"/>
      <c r="B76" s="178"/>
      <c r="C76" s="178"/>
      <c r="D76" s="178"/>
      <c r="E76" s="178"/>
      <c r="F76" s="178"/>
      <c r="G76" s="178"/>
      <c r="H76" s="178"/>
      <c r="I76" s="179" t="s">
        <v>423</v>
      </c>
      <c r="J76" s="180">
        <v>126</v>
      </c>
      <c r="K76" s="180">
        <v>87</v>
      </c>
      <c r="L76" s="180">
        <v>127</v>
      </c>
      <c r="M76" s="180"/>
      <c r="N76" s="180"/>
    </row>
    <row r="77" spans="1:14" s="163" customFormat="1" ht="36" x14ac:dyDescent="0.2">
      <c r="A77" s="176"/>
      <c r="B77" s="178"/>
      <c r="C77" s="178"/>
      <c r="D77" s="178"/>
      <c r="E77" s="178"/>
      <c r="F77" s="178"/>
      <c r="G77" s="178"/>
      <c r="H77" s="178"/>
      <c r="I77" s="179" t="s">
        <v>424</v>
      </c>
      <c r="J77" s="180">
        <v>42</v>
      </c>
      <c r="K77" s="180">
        <v>5</v>
      </c>
      <c r="L77" s="180">
        <v>6</v>
      </c>
      <c r="M77" s="180"/>
      <c r="N77" s="180"/>
    </row>
    <row r="78" spans="1:14" s="163" customFormat="1" ht="24" x14ac:dyDescent="0.2">
      <c r="A78" s="176"/>
      <c r="B78" s="178"/>
      <c r="C78" s="178"/>
      <c r="D78" s="178"/>
      <c r="E78" s="178"/>
      <c r="F78" s="178"/>
      <c r="G78" s="178"/>
      <c r="H78" s="178"/>
      <c r="I78" s="179" t="s">
        <v>425</v>
      </c>
      <c r="J78" s="180">
        <v>0</v>
      </c>
      <c r="K78" s="180">
        <v>5</v>
      </c>
      <c r="L78" s="180">
        <v>6</v>
      </c>
      <c r="M78" s="180"/>
      <c r="N78" s="180"/>
    </row>
    <row r="79" spans="1:14" s="163" customFormat="1" ht="18.75" customHeight="1" x14ac:dyDescent="0.2">
      <c r="A79" s="176"/>
      <c r="B79" s="178"/>
      <c r="C79" s="178"/>
      <c r="D79" s="178"/>
      <c r="E79" s="178"/>
      <c r="F79" s="178"/>
      <c r="G79" s="178"/>
      <c r="H79" s="178"/>
      <c r="I79" s="179" t="s">
        <v>426</v>
      </c>
      <c r="J79" s="180">
        <v>238</v>
      </c>
      <c r="K79" s="180">
        <v>186</v>
      </c>
      <c r="L79" s="180">
        <v>325</v>
      </c>
      <c r="M79" s="180"/>
      <c r="N79" s="180"/>
    </row>
    <row r="80" spans="1:14" s="163" customFormat="1" ht="18.75" customHeight="1" x14ac:dyDescent="0.2">
      <c r="A80" s="176"/>
      <c r="B80" s="178"/>
      <c r="C80" s="178"/>
      <c r="D80" s="178"/>
      <c r="E80" s="178"/>
      <c r="F80" s="178"/>
      <c r="G80" s="178"/>
      <c r="H80" s="178"/>
      <c r="I80" s="179" t="s">
        <v>427</v>
      </c>
      <c r="J80" s="180">
        <v>104</v>
      </c>
      <c r="K80" s="180">
        <v>115</v>
      </c>
      <c r="L80" s="180">
        <v>296</v>
      </c>
      <c r="M80" s="180"/>
      <c r="N80" s="180"/>
    </row>
    <row r="81" spans="1:14" s="163" customFormat="1" ht="39.75" customHeight="1" x14ac:dyDescent="0.2">
      <c r="A81" s="176"/>
      <c r="B81" s="178"/>
      <c r="C81" s="178"/>
      <c r="D81" s="178"/>
      <c r="E81" s="178"/>
      <c r="F81" s="178"/>
      <c r="G81" s="178"/>
      <c r="H81" s="178"/>
      <c r="I81" s="179" t="s">
        <v>428</v>
      </c>
      <c r="J81" s="180">
        <v>916</v>
      </c>
      <c r="K81" s="180">
        <v>1033</v>
      </c>
      <c r="L81" s="180">
        <v>1850</v>
      </c>
      <c r="M81" s="180"/>
      <c r="N81" s="180"/>
    </row>
    <row r="82" spans="1:14" s="163" customFormat="1" ht="24" x14ac:dyDescent="0.2">
      <c r="A82" s="176"/>
      <c r="B82" s="178"/>
      <c r="C82" s="178"/>
      <c r="D82" s="178"/>
      <c r="E82" s="178"/>
      <c r="F82" s="178"/>
      <c r="G82" s="178"/>
      <c r="H82" s="178"/>
      <c r="I82" s="179" t="s">
        <v>429</v>
      </c>
      <c r="J82" s="180">
        <v>107</v>
      </c>
      <c r="K82" s="180">
        <v>86</v>
      </c>
      <c r="L82" s="180">
        <v>126</v>
      </c>
      <c r="M82" s="180"/>
      <c r="N82" s="180"/>
    </row>
    <row r="83" spans="1:14" s="163" customFormat="1" ht="36" x14ac:dyDescent="0.2">
      <c r="A83" s="176"/>
      <c r="B83" s="178"/>
      <c r="C83" s="178"/>
      <c r="D83" s="178"/>
      <c r="E83" s="178"/>
      <c r="F83" s="178"/>
      <c r="G83" s="178"/>
      <c r="H83" s="178"/>
      <c r="I83" s="179" t="s">
        <v>430</v>
      </c>
      <c r="J83" s="180">
        <v>10</v>
      </c>
      <c r="K83" s="180">
        <v>2</v>
      </c>
      <c r="L83" s="180">
        <v>60</v>
      </c>
      <c r="M83" s="180"/>
      <c r="N83" s="180"/>
    </row>
    <row r="84" spans="1:14" s="163" customFormat="1" ht="24" x14ac:dyDescent="0.2">
      <c r="A84" s="176"/>
      <c r="B84" s="178"/>
      <c r="C84" s="178"/>
      <c r="D84" s="178"/>
      <c r="E84" s="178"/>
      <c r="F84" s="178"/>
      <c r="G84" s="178"/>
      <c r="H84" s="178"/>
      <c r="I84" s="179" t="s">
        <v>431</v>
      </c>
      <c r="J84" s="180">
        <v>1</v>
      </c>
      <c r="K84" s="180">
        <v>1</v>
      </c>
      <c r="L84" s="180">
        <v>1</v>
      </c>
      <c r="M84" s="180"/>
      <c r="N84" s="180"/>
    </row>
    <row r="85" spans="1:14" s="163" customFormat="1" ht="24" x14ac:dyDescent="0.2">
      <c r="A85" s="176"/>
      <c r="B85" s="178"/>
      <c r="C85" s="178"/>
      <c r="D85" s="178"/>
      <c r="E85" s="178"/>
      <c r="F85" s="178"/>
      <c r="G85" s="178"/>
      <c r="H85" s="178"/>
      <c r="I85" s="179" t="s">
        <v>432</v>
      </c>
      <c r="J85" s="180">
        <v>362</v>
      </c>
      <c r="K85" s="180">
        <v>108</v>
      </c>
      <c r="L85" s="180">
        <v>250</v>
      </c>
      <c r="M85" s="180"/>
      <c r="N85" s="180"/>
    </row>
    <row r="86" spans="1:14" s="163" customFormat="1" ht="24" x14ac:dyDescent="0.2">
      <c r="A86" s="176"/>
      <c r="B86" s="178"/>
      <c r="C86" s="178"/>
      <c r="D86" s="178"/>
      <c r="E86" s="178"/>
      <c r="F86" s="178"/>
      <c r="G86" s="178"/>
      <c r="H86" s="178"/>
      <c r="I86" s="179" t="s">
        <v>433</v>
      </c>
      <c r="J86" s="180">
        <v>173</v>
      </c>
      <c r="K86" s="180">
        <v>160</v>
      </c>
      <c r="L86" s="180">
        <v>240</v>
      </c>
      <c r="M86" s="180"/>
      <c r="N86" s="180"/>
    </row>
    <row r="87" spans="1:14" s="163" customFormat="1" ht="36" x14ac:dyDescent="0.2">
      <c r="A87" s="176"/>
      <c r="B87" s="178"/>
      <c r="C87" s="178"/>
      <c r="D87" s="178"/>
      <c r="E87" s="178"/>
      <c r="F87" s="178"/>
      <c r="G87" s="178"/>
      <c r="H87" s="178"/>
      <c r="I87" s="179" t="s">
        <v>434</v>
      </c>
      <c r="J87" s="180">
        <v>76</v>
      </c>
      <c r="K87" s="180">
        <v>10</v>
      </c>
      <c r="L87" s="180">
        <v>24</v>
      </c>
      <c r="M87" s="180"/>
      <c r="N87" s="180"/>
    </row>
    <row r="88" spans="1:14" s="163" customFormat="1" ht="18.75" customHeight="1" x14ac:dyDescent="0.2">
      <c r="A88" s="176"/>
      <c r="B88" s="178"/>
      <c r="C88" s="178"/>
      <c r="D88" s="178"/>
      <c r="E88" s="178"/>
      <c r="F88" s="178"/>
      <c r="G88" s="178"/>
      <c r="H88" s="178"/>
      <c r="I88" s="179" t="s">
        <v>435</v>
      </c>
      <c r="J88" s="180">
        <v>101</v>
      </c>
      <c r="K88" s="180">
        <v>270</v>
      </c>
      <c r="L88" s="180">
        <v>85</v>
      </c>
      <c r="M88" s="180"/>
      <c r="N88" s="180"/>
    </row>
    <row r="89" spans="1:14" s="163" customFormat="1" ht="18.75" customHeight="1" x14ac:dyDescent="0.2">
      <c r="A89" s="176"/>
      <c r="B89" s="178"/>
      <c r="C89" s="178"/>
      <c r="D89" s="178"/>
      <c r="E89" s="178"/>
      <c r="F89" s="178"/>
      <c r="G89" s="178"/>
      <c r="H89" s="178"/>
      <c r="I89" s="179" t="s">
        <v>436</v>
      </c>
      <c r="J89" s="180">
        <v>595</v>
      </c>
      <c r="K89" s="180">
        <v>398</v>
      </c>
      <c r="L89" s="180">
        <v>300</v>
      </c>
      <c r="M89" s="180"/>
      <c r="N89" s="180"/>
    </row>
    <row r="90" spans="1:14" s="163" customFormat="1" ht="18.75" customHeight="1" x14ac:dyDescent="0.2">
      <c r="A90" s="176"/>
      <c r="B90" s="178"/>
      <c r="C90" s="178"/>
      <c r="D90" s="178"/>
      <c r="E90" s="178"/>
      <c r="F90" s="178"/>
      <c r="G90" s="178"/>
      <c r="H90" s="178"/>
      <c r="I90" s="179" t="s">
        <v>437</v>
      </c>
      <c r="J90" s="180">
        <v>0</v>
      </c>
      <c r="K90" s="180">
        <v>5</v>
      </c>
      <c r="L90" s="180">
        <v>10</v>
      </c>
      <c r="M90" s="180"/>
      <c r="N90" s="180"/>
    </row>
    <row r="91" spans="1:14" s="163" customFormat="1" ht="18.75" customHeight="1" x14ac:dyDescent="0.2">
      <c r="A91" s="176"/>
      <c r="B91" s="178"/>
      <c r="C91" s="178"/>
      <c r="D91" s="178"/>
      <c r="E91" s="178"/>
      <c r="F91" s="178"/>
      <c r="G91" s="178"/>
      <c r="H91" s="178"/>
      <c r="I91" s="179" t="s">
        <v>438</v>
      </c>
      <c r="J91" s="180">
        <v>5</v>
      </c>
      <c r="K91" s="180">
        <v>57</v>
      </c>
      <c r="L91" s="180">
        <v>73</v>
      </c>
      <c r="M91" s="180"/>
      <c r="N91" s="180"/>
    </row>
    <row r="92" spans="1:14" s="163" customFormat="1" ht="24" x14ac:dyDescent="0.2">
      <c r="A92" s="176"/>
      <c r="B92" s="178"/>
      <c r="C92" s="178"/>
      <c r="D92" s="178"/>
      <c r="E92" s="178"/>
      <c r="F92" s="178"/>
      <c r="G92" s="178"/>
      <c r="H92" s="178"/>
      <c r="I92" s="179" t="s">
        <v>439</v>
      </c>
      <c r="J92" s="180">
        <v>9</v>
      </c>
      <c r="K92" s="180">
        <v>15</v>
      </c>
      <c r="L92" s="180">
        <v>19</v>
      </c>
      <c r="M92" s="180"/>
      <c r="N92" s="180"/>
    </row>
    <row r="93" spans="1:14" s="163" customFormat="1" ht="24" x14ac:dyDescent="0.2">
      <c r="A93" s="176"/>
      <c r="B93" s="178"/>
      <c r="C93" s="178"/>
      <c r="D93" s="178"/>
      <c r="E93" s="178"/>
      <c r="F93" s="178"/>
      <c r="G93" s="178"/>
      <c r="H93" s="178"/>
      <c r="I93" s="179" t="s">
        <v>440</v>
      </c>
      <c r="J93" s="180">
        <v>42</v>
      </c>
      <c r="K93" s="180">
        <v>49</v>
      </c>
      <c r="L93" s="180">
        <v>30</v>
      </c>
      <c r="M93" s="180"/>
      <c r="N93" s="180"/>
    </row>
    <row r="94" spans="1:14" s="163" customFormat="1" ht="36" x14ac:dyDescent="0.2">
      <c r="A94" s="176"/>
      <c r="B94" s="178"/>
      <c r="C94" s="178"/>
      <c r="D94" s="178"/>
      <c r="E94" s="178"/>
      <c r="F94" s="178"/>
      <c r="G94" s="178"/>
      <c r="H94" s="178"/>
      <c r="I94" s="179" t="s">
        <v>441</v>
      </c>
      <c r="J94" s="180">
        <v>105</v>
      </c>
      <c r="K94" s="180">
        <v>31</v>
      </c>
      <c r="L94" s="180">
        <v>50</v>
      </c>
      <c r="M94" s="180"/>
      <c r="N94" s="180"/>
    </row>
    <row r="95" spans="1:14" s="163" customFormat="1" ht="24" x14ac:dyDescent="0.2">
      <c r="A95" s="176"/>
      <c r="B95" s="178"/>
      <c r="C95" s="178"/>
      <c r="D95" s="178"/>
      <c r="E95" s="178"/>
      <c r="F95" s="178"/>
      <c r="G95" s="178"/>
      <c r="H95" s="178"/>
      <c r="I95" s="179" t="s">
        <v>442</v>
      </c>
      <c r="J95" s="180">
        <v>67</v>
      </c>
      <c r="K95" s="180">
        <v>20</v>
      </c>
      <c r="L95" s="180">
        <v>100</v>
      </c>
      <c r="M95" s="180"/>
      <c r="N95" s="180"/>
    </row>
    <row r="96" spans="1:14" s="163" customFormat="1" ht="24" x14ac:dyDescent="0.2">
      <c r="A96" s="176"/>
      <c r="B96" s="178"/>
      <c r="C96" s="178"/>
      <c r="D96" s="178"/>
      <c r="E96" s="178"/>
      <c r="F96" s="178"/>
      <c r="G96" s="178"/>
      <c r="H96" s="178"/>
      <c r="I96" s="179" t="s">
        <v>443</v>
      </c>
      <c r="J96" s="180">
        <v>67</v>
      </c>
      <c r="K96" s="180">
        <v>45</v>
      </c>
      <c r="L96" s="180">
        <v>58</v>
      </c>
      <c r="M96" s="180"/>
      <c r="N96" s="180"/>
    </row>
    <row r="97" spans="1:14" s="163" customFormat="1" ht="18.75" customHeight="1" x14ac:dyDescent="0.2">
      <c r="A97" s="176"/>
      <c r="B97" s="178"/>
      <c r="C97" s="178"/>
      <c r="D97" s="178"/>
      <c r="E97" s="178"/>
      <c r="F97" s="178"/>
      <c r="G97" s="178"/>
      <c r="H97" s="178"/>
      <c r="I97" s="179" t="s">
        <v>444</v>
      </c>
      <c r="J97" s="180">
        <v>41</v>
      </c>
      <c r="K97" s="180">
        <v>100</v>
      </c>
      <c r="L97" s="180">
        <v>12</v>
      </c>
      <c r="M97" s="180"/>
      <c r="N97" s="180"/>
    </row>
    <row r="98" spans="1:14" s="163" customFormat="1" ht="18.75" customHeight="1" x14ac:dyDescent="0.2">
      <c r="A98" s="176"/>
      <c r="B98" s="178"/>
      <c r="C98" s="178"/>
      <c r="D98" s="178"/>
      <c r="E98" s="178"/>
      <c r="F98" s="178"/>
      <c r="G98" s="178"/>
      <c r="H98" s="178"/>
      <c r="I98" s="179" t="s">
        <v>445</v>
      </c>
      <c r="J98" s="180">
        <v>544</v>
      </c>
      <c r="K98" s="180">
        <v>256</v>
      </c>
      <c r="L98" s="180">
        <v>565</v>
      </c>
      <c r="M98" s="180"/>
      <c r="N98" s="180"/>
    </row>
    <row r="99" spans="1:14" s="163" customFormat="1" ht="24" x14ac:dyDescent="0.2">
      <c r="A99" s="176"/>
      <c r="B99" s="178"/>
      <c r="C99" s="178"/>
      <c r="D99" s="178"/>
      <c r="E99" s="178"/>
      <c r="F99" s="178"/>
      <c r="G99" s="178"/>
      <c r="H99" s="178"/>
      <c r="I99" s="179" t="s">
        <v>446</v>
      </c>
      <c r="J99" s="180">
        <v>967</v>
      </c>
      <c r="K99" s="180">
        <v>1293</v>
      </c>
      <c r="L99" s="180">
        <v>721</v>
      </c>
      <c r="M99" s="180"/>
      <c r="N99" s="180"/>
    </row>
    <row r="100" spans="1:14" s="163" customFormat="1" ht="18.75" customHeight="1" x14ac:dyDescent="0.2">
      <c r="A100" s="176"/>
      <c r="B100" s="178"/>
      <c r="C100" s="178"/>
      <c r="D100" s="178"/>
      <c r="E100" s="178"/>
      <c r="F100" s="178"/>
      <c r="G100" s="178"/>
      <c r="H100" s="178"/>
      <c r="I100" s="179" t="s">
        <v>447</v>
      </c>
      <c r="J100" s="180">
        <v>213</v>
      </c>
      <c r="K100" s="180">
        <v>152</v>
      </c>
      <c r="L100" s="180">
        <v>239</v>
      </c>
      <c r="M100" s="180"/>
      <c r="N100" s="180"/>
    </row>
    <row r="101" spans="1:14" s="163" customFormat="1" ht="18.75" customHeight="1" x14ac:dyDescent="0.2">
      <c r="A101" s="176"/>
      <c r="B101" s="178"/>
      <c r="C101" s="178"/>
      <c r="D101" s="178"/>
      <c r="E101" s="178"/>
      <c r="F101" s="178"/>
      <c r="G101" s="178"/>
      <c r="H101" s="178"/>
      <c r="I101" s="179" t="s">
        <v>448</v>
      </c>
      <c r="J101" s="180">
        <v>410</v>
      </c>
      <c r="K101" s="180">
        <v>602</v>
      </c>
      <c r="L101" s="180">
        <v>388</v>
      </c>
      <c r="M101" s="180"/>
      <c r="N101" s="180"/>
    </row>
    <row r="102" spans="1:14" s="163" customFormat="1" ht="18.75" customHeight="1" x14ac:dyDescent="0.2">
      <c r="A102" s="176"/>
      <c r="B102" s="178"/>
      <c r="C102" s="178"/>
      <c r="D102" s="178"/>
      <c r="E102" s="178"/>
      <c r="F102" s="178"/>
      <c r="G102" s="178"/>
      <c r="H102" s="178"/>
      <c r="I102" s="179" t="s">
        <v>449</v>
      </c>
      <c r="J102" s="180">
        <v>0</v>
      </c>
      <c r="K102" s="180">
        <v>75</v>
      </c>
      <c r="L102" s="180">
        <v>6</v>
      </c>
      <c r="M102" s="180"/>
      <c r="N102" s="180"/>
    </row>
    <row r="103" spans="1:14" s="163" customFormat="1" ht="18.75" customHeight="1" x14ac:dyDescent="0.2">
      <c r="A103" s="176"/>
      <c r="B103" s="178"/>
      <c r="C103" s="178"/>
      <c r="D103" s="178"/>
      <c r="E103" s="178"/>
      <c r="F103" s="178"/>
      <c r="G103" s="178"/>
      <c r="H103" s="178"/>
      <c r="I103" s="179" t="s">
        <v>450</v>
      </c>
      <c r="J103" s="180">
        <v>0</v>
      </c>
      <c r="K103" s="180">
        <v>39</v>
      </c>
      <c r="L103" s="180">
        <v>4</v>
      </c>
      <c r="M103" s="180"/>
      <c r="N103" s="180"/>
    </row>
    <row r="104" spans="1:14" s="163" customFormat="1" ht="18.75" customHeight="1" x14ac:dyDescent="0.2">
      <c r="A104" s="176"/>
      <c r="B104" s="178"/>
      <c r="C104" s="178"/>
      <c r="D104" s="178"/>
      <c r="E104" s="178"/>
      <c r="F104" s="178"/>
      <c r="G104" s="178"/>
      <c r="H104" s="178"/>
      <c r="I104" s="179" t="s">
        <v>451</v>
      </c>
      <c r="J104" s="180">
        <v>345</v>
      </c>
      <c r="K104" s="180">
        <v>301</v>
      </c>
      <c r="L104" s="180">
        <v>314</v>
      </c>
      <c r="M104" s="180"/>
      <c r="N104" s="180"/>
    </row>
    <row r="105" spans="1:14" s="163" customFormat="1" ht="18.75" customHeight="1" x14ac:dyDescent="0.2">
      <c r="A105" s="176"/>
      <c r="B105" s="178"/>
      <c r="C105" s="178"/>
      <c r="D105" s="178"/>
      <c r="E105" s="178"/>
      <c r="F105" s="178"/>
      <c r="G105" s="178"/>
      <c r="H105" s="178"/>
      <c r="I105" s="179" t="s">
        <v>452</v>
      </c>
      <c r="J105" s="180">
        <v>8</v>
      </c>
      <c r="K105" s="180">
        <v>79</v>
      </c>
      <c r="L105" s="180">
        <v>4</v>
      </c>
      <c r="M105" s="180"/>
      <c r="N105" s="180"/>
    </row>
    <row r="106" spans="1:14" s="163" customFormat="1" ht="18.75" customHeight="1" x14ac:dyDescent="0.2">
      <c r="A106" s="176"/>
      <c r="B106" s="178"/>
      <c r="C106" s="178"/>
      <c r="D106" s="178"/>
      <c r="E106" s="178"/>
      <c r="F106" s="178"/>
      <c r="G106" s="178"/>
      <c r="H106" s="178"/>
      <c r="I106" s="179" t="s">
        <v>453</v>
      </c>
      <c r="J106" s="180">
        <v>0</v>
      </c>
      <c r="K106" s="180">
        <v>34</v>
      </c>
      <c r="L106" s="180">
        <v>22</v>
      </c>
      <c r="M106" s="180"/>
      <c r="N106" s="180"/>
    </row>
    <row r="107" spans="1:14" s="163" customFormat="1" ht="18.75" customHeight="1" x14ac:dyDescent="0.2">
      <c r="A107" s="176"/>
      <c r="B107" s="178"/>
      <c r="C107" s="178"/>
      <c r="D107" s="178"/>
      <c r="E107" s="178"/>
      <c r="F107" s="178"/>
      <c r="G107" s="178"/>
      <c r="H107" s="178"/>
      <c r="I107" s="179" t="s">
        <v>454</v>
      </c>
      <c r="J107" s="180">
        <v>0</v>
      </c>
      <c r="K107" s="180">
        <v>14</v>
      </c>
      <c r="L107" s="180">
        <v>42</v>
      </c>
      <c r="M107" s="180"/>
      <c r="N107" s="180"/>
    </row>
    <row r="108" spans="1:14" s="163" customFormat="1" ht="18.75" customHeight="1" x14ac:dyDescent="0.2">
      <c r="A108" s="176"/>
      <c r="B108" s="178"/>
      <c r="C108" s="178"/>
      <c r="D108" s="178"/>
      <c r="E108" s="178"/>
      <c r="F108" s="178"/>
      <c r="G108" s="178"/>
      <c r="H108" s="178"/>
      <c r="I108" s="179" t="s">
        <v>455</v>
      </c>
      <c r="J108" s="180">
        <v>0</v>
      </c>
      <c r="K108" s="180">
        <v>20</v>
      </c>
      <c r="L108" s="180">
        <v>4</v>
      </c>
      <c r="M108" s="180"/>
      <c r="N108" s="180"/>
    </row>
    <row r="109" spans="1:14" s="163" customFormat="1" ht="18.75" customHeight="1" x14ac:dyDescent="0.2">
      <c r="A109" s="176"/>
      <c r="B109" s="178"/>
      <c r="C109" s="178"/>
      <c r="D109" s="178"/>
      <c r="E109" s="178"/>
      <c r="F109" s="178"/>
      <c r="G109" s="178"/>
      <c r="H109" s="178"/>
      <c r="I109" s="179" t="s">
        <v>456</v>
      </c>
      <c r="J109" s="180">
        <v>0</v>
      </c>
      <c r="K109" s="180">
        <v>22</v>
      </c>
      <c r="L109" s="180">
        <v>4</v>
      </c>
      <c r="M109" s="180"/>
      <c r="N109" s="180"/>
    </row>
    <row r="110" spans="1:14" s="163" customFormat="1" ht="18.75" customHeight="1" x14ac:dyDescent="0.2">
      <c r="A110" s="176"/>
      <c r="B110" s="178"/>
      <c r="C110" s="178"/>
      <c r="D110" s="178"/>
      <c r="E110" s="178"/>
      <c r="F110" s="178"/>
      <c r="G110" s="178"/>
      <c r="H110" s="178"/>
      <c r="I110" s="179" t="s">
        <v>457</v>
      </c>
      <c r="J110" s="180">
        <v>6</v>
      </c>
      <c r="K110" s="180">
        <v>34</v>
      </c>
      <c r="L110" s="180">
        <v>10</v>
      </c>
      <c r="M110" s="180"/>
      <c r="N110" s="180"/>
    </row>
    <row r="111" spans="1:14" s="163" customFormat="1" ht="18.75" customHeight="1" x14ac:dyDescent="0.2">
      <c r="A111" s="176"/>
      <c r="B111" s="178"/>
      <c r="C111" s="178"/>
      <c r="D111" s="178"/>
      <c r="E111" s="178"/>
      <c r="F111" s="178"/>
      <c r="G111" s="178"/>
      <c r="H111" s="178"/>
      <c r="I111" s="179" t="s">
        <v>458</v>
      </c>
      <c r="J111" s="180">
        <v>68</v>
      </c>
      <c r="K111" s="180">
        <v>43</v>
      </c>
      <c r="L111" s="180">
        <v>44</v>
      </c>
      <c r="M111" s="180"/>
      <c r="N111" s="180"/>
    </row>
    <row r="112" spans="1:14" s="163" customFormat="1" ht="18.75" customHeight="1" x14ac:dyDescent="0.2">
      <c r="A112" s="176"/>
      <c r="B112" s="178"/>
      <c r="C112" s="178"/>
      <c r="D112" s="178"/>
      <c r="E112" s="178"/>
      <c r="F112" s="178"/>
      <c r="G112" s="178"/>
      <c r="H112" s="178"/>
      <c r="I112" s="179" t="s">
        <v>459</v>
      </c>
      <c r="J112" s="180">
        <v>43</v>
      </c>
      <c r="K112" s="180">
        <v>35</v>
      </c>
      <c r="L112" s="180">
        <v>26</v>
      </c>
      <c r="M112" s="180"/>
      <c r="N112" s="180"/>
    </row>
    <row r="113" spans="1:14" s="163" customFormat="1" ht="18.75" customHeight="1" x14ac:dyDescent="0.2">
      <c r="A113" s="176"/>
      <c r="B113" s="178"/>
      <c r="C113" s="178"/>
      <c r="D113" s="178"/>
      <c r="E113" s="178"/>
      <c r="F113" s="178"/>
      <c r="G113" s="178"/>
      <c r="H113" s="178"/>
      <c r="I113" s="179" t="s">
        <v>460</v>
      </c>
      <c r="J113" s="180">
        <v>75</v>
      </c>
      <c r="K113" s="180">
        <v>67</v>
      </c>
      <c r="L113" s="180">
        <v>90</v>
      </c>
      <c r="M113" s="180"/>
      <c r="N113" s="180"/>
    </row>
    <row r="114" spans="1:14" s="163" customFormat="1" ht="18.75" customHeight="1" x14ac:dyDescent="0.2">
      <c r="A114" s="176"/>
      <c r="B114" s="178"/>
      <c r="C114" s="178"/>
      <c r="D114" s="178"/>
      <c r="E114" s="178"/>
      <c r="F114" s="178"/>
      <c r="G114" s="178"/>
      <c r="H114" s="178"/>
      <c r="I114" s="179" t="s">
        <v>461</v>
      </c>
      <c r="J114" s="180">
        <v>55</v>
      </c>
      <c r="K114" s="180">
        <v>48</v>
      </c>
      <c r="L114" s="180">
        <v>53</v>
      </c>
      <c r="M114" s="180"/>
      <c r="N114" s="180"/>
    </row>
    <row r="115" spans="1:14" s="163" customFormat="1" ht="18.75" customHeight="1" x14ac:dyDescent="0.2">
      <c r="A115" s="176"/>
      <c r="B115" s="178"/>
      <c r="C115" s="178"/>
      <c r="D115" s="178"/>
      <c r="E115" s="178"/>
      <c r="F115" s="178"/>
      <c r="G115" s="178"/>
      <c r="H115" s="178"/>
      <c r="I115" s="179" t="s">
        <v>462</v>
      </c>
      <c r="J115" s="180">
        <v>1</v>
      </c>
      <c r="K115" s="180">
        <v>58</v>
      </c>
      <c r="L115" s="180">
        <v>16</v>
      </c>
      <c r="M115" s="180"/>
      <c r="N115" s="180"/>
    </row>
    <row r="116" spans="1:14" s="163" customFormat="1" ht="24" x14ac:dyDescent="0.2">
      <c r="A116" s="176"/>
      <c r="B116" s="178"/>
      <c r="C116" s="178"/>
      <c r="D116" s="178"/>
      <c r="E116" s="178"/>
      <c r="F116" s="178"/>
      <c r="G116" s="178"/>
      <c r="H116" s="178"/>
      <c r="I116" s="179" t="s">
        <v>463</v>
      </c>
      <c r="J116" s="180">
        <v>159</v>
      </c>
      <c r="K116" s="180">
        <v>31</v>
      </c>
      <c r="L116" s="180">
        <v>142</v>
      </c>
      <c r="M116" s="180"/>
      <c r="N116" s="180"/>
    </row>
    <row r="117" spans="1:14" s="163" customFormat="1" ht="36" x14ac:dyDescent="0.2">
      <c r="A117" s="176"/>
      <c r="B117" s="178"/>
      <c r="C117" s="178"/>
      <c r="D117" s="178"/>
      <c r="E117" s="178"/>
      <c r="F117" s="178"/>
      <c r="G117" s="178"/>
      <c r="H117" s="178"/>
      <c r="I117" s="179" t="s">
        <v>464</v>
      </c>
      <c r="J117" s="180">
        <v>0</v>
      </c>
      <c r="K117" s="180">
        <v>25</v>
      </c>
      <c r="L117" s="180">
        <v>4</v>
      </c>
      <c r="M117" s="180"/>
      <c r="N117" s="180"/>
    </row>
    <row r="118" spans="1:14" s="163" customFormat="1" ht="36" x14ac:dyDescent="0.2">
      <c r="A118" s="176"/>
      <c r="B118" s="178"/>
      <c r="C118" s="178"/>
      <c r="D118" s="178"/>
      <c r="E118" s="178"/>
      <c r="F118" s="178"/>
      <c r="G118" s="178"/>
      <c r="H118" s="178"/>
      <c r="I118" s="179" t="s">
        <v>465</v>
      </c>
      <c r="J118" s="180">
        <v>124</v>
      </c>
      <c r="K118" s="180">
        <v>62</v>
      </c>
      <c r="L118" s="180">
        <v>90</v>
      </c>
      <c r="M118" s="180"/>
      <c r="N118" s="180"/>
    </row>
    <row r="119" spans="1:14" s="163" customFormat="1" ht="24" x14ac:dyDescent="0.2">
      <c r="A119" s="176"/>
      <c r="B119" s="178"/>
      <c r="C119" s="178"/>
      <c r="D119" s="178"/>
      <c r="E119" s="178"/>
      <c r="F119" s="178"/>
      <c r="G119" s="178"/>
      <c r="H119" s="178"/>
      <c r="I119" s="179" t="s">
        <v>466</v>
      </c>
      <c r="J119" s="180">
        <v>0</v>
      </c>
      <c r="K119" s="180">
        <v>1</v>
      </c>
      <c r="L119" s="180">
        <v>4</v>
      </c>
      <c r="M119" s="180"/>
      <c r="N119" s="180"/>
    </row>
    <row r="120" spans="1:14" s="163" customFormat="1" ht="18.75" customHeight="1" x14ac:dyDescent="0.2">
      <c r="A120" s="176"/>
      <c r="B120" s="178"/>
      <c r="C120" s="178"/>
      <c r="D120" s="178"/>
      <c r="E120" s="178"/>
      <c r="F120" s="178"/>
      <c r="G120" s="178"/>
      <c r="H120" s="178"/>
      <c r="I120" s="179" t="s">
        <v>467</v>
      </c>
      <c r="J120" s="180">
        <v>0</v>
      </c>
      <c r="K120" s="180">
        <v>5</v>
      </c>
      <c r="L120" s="180">
        <v>4</v>
      </c>
      <c r="M120" s="180"/>
      <c r="N120" s="180"/>
    </row>
    <row r="121" spans="1:14" s="163" customFormat="1" ht="18.75" customHeight="1" x14ac:dyDescent="0.2">
      <c r="A121" s="176"/>
      <c r="B121" s="178"/>
      <c r="C121" s="178"/>
      <c r="D121" s="178"/>
      <c r="E121" s="178"/>
      <c r="F121" s="178"/>
      <c r="G121" s="178"/>
      <c r="H121" s="178"/>
      <c r="I121" s="179" t="s">
        <v>468</v>
      </c>
      <c r="J121" s="180">
        <v>0</v>
      </c>
      <c r="K121" s="180">
        <v>4</v>
      </c>
      <c r="L121" s="180">
        <v>4</v>
      </c>
      <c r="M121" s="180"/>
      <c r="N121" s="180"/>
    </row>
    <row r="122" spans="1:14" s="163" customFormat="1" ht="24" x14ac:dyDescent="0.2">
      <c r="A122" s="176"/>
      <c r="B122" s="178"/>
      <c r="C122" s="178"/>
      <c r="D122" s="178"/>
      <c r="E122" s="178"/>
      <c r="F122" s="178"/>
      <c r="G122" s="178"/>
      <c r="H122" s="178"/>
      <c r="I122" s="179" t="s">
        <v>469</v>
      </c>
      <c r="J122" s="180">
        <v>124</v>
      </c>
      <c r="K122" s="180">
        <v>44</v>
      </c>
      <c r="L122" s="180">
        <v>64</v>
      </c>
      <c r="M122" s="180"/>
      <c r="N122" s="180"/>
    </row>
    <row r="123" spans="1:14" s="163" customFormat="1" ht="14.25" customHeight="1" x14ac:dyDescent="0.2">
      <c r="A123" s="176"/>
      <c r="B123" s="178"/>
      <c r="C123" s="178"/>
      <c r="D123" s="178"/>
      <c r="E123" s="178"/>
      <c r="F123" s="178"/>
      <c r="G123" s="178"/>
      <c r="H123" s="178"/>
      <c r="I123" s="179" t="s">
        <v>470</v>
      </c>
      <c r="J123" s="180">
        <v>1</v>
      </c>
      <c r="K123" s="180">
        <v>15</v>
      </c>
      <c r="L123" s="180">
        <v>12</v>
      </c>
      <c r="M123" s="180"/>
      <c r="N123" s="180"/>
    </row>
    <row r="124" spans="1:14" s="163" customFormat="1" ht="15" customHeight="1" x14ac:dyDescent="0.2">
      <c r="A124" s="176"/>
      <c r="B124" s="178"/>
      <c r="C124" s="178"/>
      <c r="D124" s="178"/>
      <c r="E124" s="178"/>
      <c r="F124" s="178"/>
      <c r="G124" s="178"/>
      <c r="H124" s="178"/>
      <c r="I124" s="179" t="s">
        <v>471</v>
      </c>
      <c r="J124" s="180">
        <v>16</v>
      </c>
      <c r="K124" s="180">
        <v>12</v>
      </c>
      <c r="L124" s="180">
        <v>4</v>
      </c>
      <c r="M124" s="180"/>
      <c r="N124" s="180"/>
    </row>
    <row r="125" spans="1:14" s="163" customFormat="1" ht="14.25" customHeight="1" x14ac:dyDescent="0.2">
      <c r="A125" s="176"/>
      <c r="B125" s="178"/>
      <c r="C125" s="178"/>
      <c r="D125" s="178"/>
      <c r="E125" s="178"/>
      <c r="F125" s="178"/>
      <c r="G125" s="178"/>
      <c r="H125" s="178"/>
      <c r="I125" s="179" t="s">
        <v>472</v>
      </c>
      <c r="J125" s="180">
        <v>2</v>
      </c>
      <c r="K125" s="180">
        <v>3</v>
      </c>
      <c r="L125" s="180">
        <v>2</v>
      </c>
      <c r="M125" s="180"/>
      <c r="N125" s="180"/>
    </row>
    <row r="126" spans="1:14" s="163" customFormat="1" ht="15" customHeight="1" x14ac:dyDescent="0.2">
      <c r="A126" s="176"/>
      <c r="B126" s="178"/>
      <c r="C126" s="178"/>
      <c r="D126" s="178"/>
      <c r="E126" s="178"/>
      <c r="F126" s="178"/>
      <c r="G126" s="178"/>
      <c r="H126" s="178"/>
      <c r="I126" s="179" t="s">
        <v>473</v>
      </c>
      <c r="J126" s="180">
        <v>0</v>
      </c>
      <c r="K126" s="180">
        <v>5</v>
      </c>
      <c r="L126" s="180">
        <v>2</v>
      </c>
      <c r="M126" s="180"/>
      <c r="N126" s="180"/>
    </row>
    <row r="127" spans="1:14" s="163" customFormat="1" ht="15.75" customHeight="1" x14ac:dyDescent="0.2">
      <c r="A127" s="176"/>
      <c r="B127" s="178"/>
      <c r="C127" s="178"/>
      <c r="D127" s="178"/>
      <c r="E127" s="178"/>
      <c r="F127" s="178"/>
      <c r="G127" s="178"/>
      <c r="H127" s="178"/>
      <c r="I127" s="179" t="s">
        <v>474</v>
      </c>
      <c r="J127" s="180">
        <v>2</v>
      </c>
      <c r="K127" s="180">
        <v>3</v>
      </c>
      <c r="L127" s="180">
        <v>5</v>
      </c>
      <c r="M127" s="180"/>
      <c r="N127" s="180"/>
    </row>
    <row r="128" spans="1:14" s="163" customFormat="1" ht="15" customHeight="1" x14ac:dyDescent="0.2">
      <c r="A128" s="176"/>
      <c r="B128" s="178"/>
      <c r="C128" s="178"/>
      <c r="D128" s="178"/>
      <c r="E128" s="178"/>
      <c r="F128" s="178"/>
      <c r="G128" s="178"/>
      <c r="H128" s="178"/>
      <c r="I128" s="179" t="s">
        <v>475</v>
      </c>
      <c r="J128" s="180">
        <v>35</v>
      </c>
      <c r="K128" s="180">
        <v>20</v>
      </c>
      <c r="L128" s="180">
        <v>30</v>
      </c>
      <c r="M128" s="180"/>
      <c r="N128" s="180"/>
    </row>
    <row r="129" spans="1:14" s="163" customFormat="1" ht="48" x14ac:dyDescent="0.2">
      <c r="A129" s="176"/>
      <c r="B129" s="178"/>
      <c r="C129" s="178"/>
      <c r="D129" s="178"/>
      <c r="E129" s="178"/>
      <c r="F129" s="178"/>
      <c r="G129" s="178"/>
      <c r="H129" s="178"/>
      <c r="I129" s="179" t="s">
        <v>476</v>
      </c>
      <c r="J129" s="180">
        <v>0</v>
      </c>
      <c r="K129" s="180">
        <v>7</v>
      </c>
      <c r="L129" s="180">
        <v>8</v>
      </c>
      <c r="M129" s="180"/>
      <c r="N129" s="180"/>
    </row>
    <row r="130" spans="1:14" s="163" customFormat="1" ht="72" x14ac:dyDescent="0.2">
      <c r="A130" s="176"/>
      <c r="B130" s="178"/>
      <c r="C130" s="178"/>
      <c r="D130" s="178"/>
      <c r="E130" s="178"/>
      <c r="F130" s="178"/>
      <c r="G130" s="178"/>
      <c r="H130" s="178"/>
      <c r="I130" s="179" t="s">
        <v>477</v>
      </c>
      <c r="J130" s="180">
        <v>0</v>
      </c>
      <c r="K130" s="180">
        <v>6</v>
      </c>
      <c r="L130" s="180">
        <v>9</v>
      </c>
      <c r="M130" s="180"/>
      <c r="N130" s="180"/>
    </row>
    <row r="131" spans="1:14" s="163" customFormat="1" ht="18.75" customHeight="1" x14ac:dyDescent="0.2">
      <c r="A131" s="176"/>
      <c r="B131" s="178"/>
      <c r="C131" s="178"/>
      <c r="D131" s="178"/>
      <c r="E131" s="178"/>
      <c r="F131" s="178"/>
      <c r="G131" s="178"/>
      <c r="H131" s="178"/>
      <c r="I131" s="179" t="s">
        <v>478</v>
      </c>
      <c r="J131" s="180">
        <v>0</v>
      </c>
      <c r="K131" s="180">
        <v>3</v>
      </c>
      <c r="L131" s="180">
        <v>4</v>
      </c>
      <c r="M131" s="180"/>
      <c r="N131" s="180"/>
    </row>
    <row r="132" spans="1:14" s="163" customFormat="1" ht="18.75" customHeight="1" x14ac:dyDescent="0.2">
      <c r="A132" s="176"/>
      <c r="B132" s="178"/>
      <c r="C132" s="178"/>
      <c r="D132" s="178"/>
      <c r="E132" s="178"/>
      <c r="F132" s="178"/>
      <c r="G132" s="178"/>
      <c r="H132" s="178"/>
      <c r="I132" s="179" t="s">
        <v>479</v>
      </c>
      <c r="J132" s="180">
        <v>0</v>
      </c>
      <c r="K132" s="180">
        <v>2</v>
      </c>
      <c r="L132" s="180">
        <v>4</v>
      </c>
      <c r="M132" s="180"/>
      <c r="N132" s="180"/>
    </row>
    <row r="133" spans="1:14" s="163" customFormat="1" ht="18.75" customHeight="1" x14ac:dyDescent="0.2">
      <c r="A133" s="176"/>
      <c r="B133" s="178"/>
      <c r="C133" s="178"/>
      <c r="D133" s="178"/>
      <c r="E133" s="178"/>
      <c r="F133" s="178"/>
      <c r="G133" s="178"/>
      <c r="H133" s="178"/>
      <c r="I133" s="179" t="s">
        <v>480</v>
      </c>
      <c r="J133" s="180">
        <v>0</v>
      </c>
      <c r="K133" s="180">
        <v>2</v>
      </c>
      <c r="L133" s="180">
        <v>4</v>
      </c>
      <c r="M133" s="180"/>
      <c r="N133" s="180"/>
    </row>
    <row r="134" spans="1:14" s="163" customFormat="1" ht="18.75" customHeight="1" x14ac:dyDescent="0.2">
      <c r="A134" s="176"/>
      <c r="B134" s="178"/>
      <c r="C134" s="178"/>
      <c r="D134" s="178"/>
      <c r="E134" s="178"/>
      <c r="F134" s="178"/>
      <c r="G134" s="178"/>
      <c r="H134" s="178"/>
      <c r="I134" s="179" t="s">
        <v>481</v>
      </c>
      <c r="J134" s="180">
        <v>0</v>
      </c>
      <c r="K134" s="180">
        <v>2</v>
      </c>
      <c r="L134" s="180">
        <v>4</v>
      </c>
      <c r="M134" s="180"/>
      <c r="N134" s="180"/>
    </row>
    <row r="135" spans="1:14" s="163" customFormat="1" ht="18.75" customHeight="1" x14ac:dyDescent="0.2">
      <c r="A135" s="176"/>
      <c r="B135" s="178"/>
      <c r="C135" s="178"/>
      <c r="D135" s="178"/>
      <c r="E135" s="178"/>
      <c r="F135" s="178"/>
      <c r="G135" s="178"/>
      <c r="H135" s="178"/>
      <c r="I135" s="179" t="s">
        <v>482</v>
      </c>
      <c r="J135" s="180">
        <v>0</v>
      </c>
      <c r="K135" s="180">
        <v>3</v>
      </c>
      <c r="L135" s="180">
        <v>4</v>
      </c>
      <c r="M135" s="180"/>
      <c r="N135" s="180"/>
    </row>
    <row r="136" spans="1:14" s="163" customFormat="1" ht="24" x14ac:dyDescent="0.2">
      <c r="A136" s="176"/>
      <c r="B136" s="178"/>
      <c r="C136" s="178"/>
      <c r="D136" s="178"/>
      <c r="E136" s="178"/>
      <c r="F136" s="178"/>
      <c r="G136" s="178"/>
      <c r="H136" s="178"/>
      <c r="I136" s="179" t="s">
        <v>483</v>
      </c>
      <c r="J136" s="180">
        <v>0</v>
      </c>
      <c r="K136" s="180">
        <v>2</v>
      </c>
      <c r="L136" s="180">
        <v>4</v>
      </c>
      <c r="M136" s="180"/>
      <c r="N136" s="180"/>
    </row>
    <row r="137" spans="1:14" s="163" customFormat="1" ht="24" x14ac:dyDescent="0.2">
      <c r="A137" s="176"/>
      <c r="B137" s="178"/>
      <c r="C137" s="178"/>
      <c r="D137" s="178"/>
      <c r="E137" s="178"/>
      <c r="F137" s="178"/>
      <c r="G137" s="178"/>
      <c r="H137" s="178"/>
      <c r="I137" s="179" t="s">
        <v>484</v>
      </c>
      <c r="J137" s="180">
        <v>0</v>
      </c>
      <c r="K137" s="180">
        <v>1</v>
      </c>
      <c r="L137" s="180">
        <v>2</v>
      </c>
      <c r="M137" s="180"/>
      <c r="N137" s="180"/>
    </row>
    <row r="138" spans="1:14" s="163" customFormat="1" ht="24" x14ac:dyDescent="0.2">
      <c r="A138" s="176"/>
      <c r="B138" s="178"/>
      <c r="C138" s="178"/>
      <c r="D138" s="178"/>
      <c r="E138" s="178"/>
      <c r="F138" s="178"/>
      <c r="G138" s="178"/>
      <c r="H138" s="178"/>
      <c r="I138" s="179" t="s">
        <v>485</v>
      </c>
      <c r="J138" s="180">
        <v>0</v>
      </c>
      <c r="K138" s="180">
        <v>1</v>
      </c>
      <c r="L138" s="180">
        <v>2</v>
      </c>
      <c r="M138" s="180"/>
      <c r="N138" s="180"/>
    </row>
    <row r="139" spans="1:14" s="163" customFormat="1" ht="36" x14ac:dyDescent="0.2">
      <c r="A139" s="176"/>
      <c r="B139" s="178"/>
      <c r="C139" s="178"/>
      <c r="D139" s="178"/>
      <c r="E139" s="178"/>
      <c r="F139" s="178"/>
      <c r="G139" s="178"/>
      <c r="H139" s="178"/>
      <c r="I139" s="179" t="s">
        <v>272</v>
      </c>
      <c r="J139" s="180">
        <v>30</v>
      </c>
      <c r="K139" s="180">
        <v>30</v>
      </c>
      <c r="L139" s="180">
        <v>30</v>
      </c>
      <c r="M139" s="180"/>
      <c r="N139" s="180"/>
    </row>
    <row r="140" spans="1:14" s="163" customFormat="1" ht="36" x14ac:dyDescent="0.2">
      <c r="A140" s="176"/>
      <c r="B140" s="178"/>
      <c r="C140" s="178"/>
      <c r="D140" s="178"/>
      <c r="E140" s="178"/>
      <c r="F140" s="178"/>
      <c r="G140" s="178"/>
      <c r="H140" s="178"/>
      <c r="I140" s="179" t="s">
        <v>273</v>
      </c>
      <c r="J140" s="180">
        <v>40</v>
      </c>
      <c r="K140" s="180">
        <v>40</v>
      </c>
      <c r="L140" s="180">
        <v>40</v>
      </c>
      <c r="M140" s="180"/>
      <c r="N140" s="180"/>
    </row>
    <row r="141" spans="1:14" s="163" customFormat="1" ht="36" x14ac:dyDescent="0.2">
      <c r="A141" s="176"/>
      <c r="B141" s="178"/>
      <c r="C141" s="178"/>
      <c r="D141" s="178"/>
      <c r="E141" s="178"/>
      <c r="F141" s="178"/>
      <c r="G141" s="178"/>
      <c r="H141" s="178"/>
      <c r="I141" s="179" t="s">
        <v>274</v>
      </c>
      <c r="J141" s="180">
        <v>30</v>
      </c>
      <c r="K141" s="180">
        <v>30</v>
      </c>
      <c r="L141" s="180">
        <v>30</v>
      </c>
      <c r="M141" s="180"/>
      <c r="N141" s="180"/>
    </row>
    <row r="142" spans="1:14" s="163" customFormat="1" ht="84" x14ac:dyDescent="0.2">
      <c r="A142" s="176"/>
      <c r="B142" s="178"/>
      <c r="C142" s="178"/>
      <c r="D142" s="178"/>
      <c r="E142" s="178"/>
      <c r="F142" s="178"/>
      <c r="G142" s="178"/>
      <c r="H142" s="178"/>
      <c r="I142" s="179" t="s">
        <v>275</v>
      </c>
      <c r="J142" s="180">
        <v>100</v>
      </c>
      <c r="K142" s="180">
        <v>100</v>
      </c>
      <c r="L142" s="180">
        <v>100</v>
      </c>
      <c r="M142" s="180"/>
      <c r="N142" s="180"/>
    </row>
    <row r="143" spans="1:14" s="163" customFormat="1" ht="48" x14ac:dyDescent="0.2">
      <c r="A143" s="176"/>
      <c r="B143" s="178"/>
      <c r="C143" s="178"/>
      <c r="D143" s="178"/>
      <c r="E143" s="178"/>
      <c r="F143" s="178"/>
      <c r="G143" s="178"/>
      <c r="H143" s="178"/>
      <c r="I143" s="179" t="s">
        <v>276</v>
      </c>
      <c r="J143" s="180">
        <v>10</v>
      </c>
      <c r="K143" s="180">
        <v>10</v>
      </c>
      <c r="L143" s="180">
        <v>10</v>
      </c>
      <c r="M143" s="180"/>
      <c r="N143" s="180"/>
    </row>
    <row r="144" spans="1:14" s="163" customFormat="1" ht="60" x14ac:dyDescent="0.2">
      <c r="A144" s="176"/>
      <c r="B144" s="178"/>
      <c r="C144" s="178"/>
      <c r="D144" s="178"/>
      <c r="E144" s="178"/>
      <c r="F144" s="178"/>
      <c r="G144" s="178"/>
      <c r="H144" s="178"/>
      <c r="I144" s="179" t="s">
        <v>277</v>
      </c>
      <c r="J144" s="180">
        <v>15</v>
      </c>
      <c r="K144" s="180">
        <v>15</v>
      </c>
      <c r="L144" s="180">
        <v>15</v>
      </c>
      <c r="M144" s="180"/>
      <c r="N144" s="180"/>
    </row>
    <row r="145" spans="1:14" s="163" customFormat="1" ht="48" x14ac:dyDescent="0.2">
      <c r="A145" s="176"/>
      <c r="B145" s="178"/>
      <c r="C145" s="178"/>
      <c r="D145" s="178"/>
      <c r="E145" s="178"/>
      <c r="F145" s="178"/>
      <c r="G145" s="178"/>
      <c r="H145" s="178"/>
      <c r="I145" s="179" t="s">
        <v>278</v>
      </c>
      <c r="J145" s="180">
        <v>25</v>
      </c>
      <c r="K145" s="180">
        <v>25</v>
      </c>
      <c r="L145" s="180">
        <v>25</v>
      </c>
      <c r="M145" s="180"/>
      <c r="N145" s="180"/>
    </row>
    <row r="146" spans="1:14" s="163" customFormat="1" ht="24" x14ac:dyDescent="0.2">
      <c r="A146" s="176"/>
      <c r="B146" s="178"/>
      <c r="C146" s="178"/>
      <c r="D146" s="178"/>
      <c r="E146" s="178"/>
      <c r="F146" s="178"/>
      <c r="G146" s="178"/>
      <c r="H146" s="178"/>
      <c r="I146" s="181" t="s">
        <v>279</v>
      </c>
      <c r="J146" s="175">
        <v>10</v>
      </c>
      <c r="K146" s="175">
        <v>10</v>
      </c>
      <c r="L146" s="175">
        <v>10</v>
      </c>
      <c r="M146" s="175"/>
      <c r="N146" s="175"/>
    </row>
    <row r="147" spans="1:14" s="163" customFormat="1" x14ac:dyDescent="0.2">
      <c r="A147" s="182"/>
      <c r="B147" s="183"/>
      <c r="C147" s="183"/>
      <c r="D147" s="183"/>
      <c r="E147" s="183"/>
      <c r="F147" s="183"/>
      <c r="G147" s="183"/>
      <c r="H147" s="183"/>
      <c r="I147" s="181" t="s">
        <v>280</v>
      </c>
      <c r="J147" s="175">
        <v>58.1</v>
      </c>
      <c r="K147" s="175">
        <v>55.2</v>
      </c>
      <c r="L147" s="175">
        <v>55.4</v>
      </c>
      <c r="M147" s="188"/>
      <c r="N147" s="188"/>
    </row>
    <row r="148" spans="1:14" s="163" customFormat="1" ht="19.5" customHeight="1" x14ac:dyDescent="0.25">
      <c r="A148" s="184"/>
      <c r="B148" s="184"/>
      <c r="C148" s="184"/>
      <c r="D148" s="184"/>
      <c r="E148" s="184"/>
      <c r="F148" s="184"/>
      <c r="G148" s="184"/>
      <c r="H148" s="184"/>
      <c r="I148" s="184"/>
      <c r="J148" s="195"/>
      <c r="K148" s="195"/>
      <c r="L148" s="195"/>
      <c r="M148" s="195"/>
      <c r="N148" s="195"/>
    </row>
    <row r="149" spans="1:14" s="163" customFormat="1" ht="26.25" customHeight="1" x14ac:dyDescent="0.2">
      <c r="A149" s="176"/>
      <c r="B149" s="175">
        <v>1087</v>
      </c>
      <c r="C149" s="187" t="s">
        <v>263</v>
      </c>
      <c r="D149" s="174">
        <v>11001</v>
      </c>
      <c r="E149" s="174"/>
      <c r="F149" s="174"/>
      <c r="G149" s="174"/>
      <c r="H149" s="174"/>
      <c r="I149" s="174"/>
      <c r="J149" s="188">
        <f>J150</f>
        <v>9236538</v>
      </c>
      <c r="K149" s="188">
        <f t="shared" ref="K149:L149" si="2">K150</f>
        <v>9060771.4000000004</v>
      </c>
      <c r="L149" s="188">
        <f t="shared" si="2"/>
        <v>9730252</v>
      </c>
      <c r="M149" s="188"/>
      <c r="N149" s="188"/>
    </row>
    <row r="150" spans="1:14" s="163" customFormat="1" ht="26.25" customHeight="1" x14ac:dyDescent="0.2">
      <c r="A150" s="265"/>
      <c r="B150" s="266"/>
      <c r="C150" s="266"/>
      <c r="D150" s="177"/>
      <c r="E150" s="262" t="s">
        <v>281</v>
      </c>
      <c r="F150" s="263"/>
      <c r="G150" s="263"/>
      <c r="H150" s="263"/>
      <c r="I150" s="264"/>
      <c r="J150" s="188">
        <v>9236538</v>
      </c>
      <c r="K150" s="188">
        <v>9060771.4000000004</v>
      </c>
      <c r="L150" s="188">
        <v>9730252</v>
      </c>
      <c r="M150" s="188"/>
      <c r="N150" s="188"/>
    </row>
    <row r="151" spans="1:14" s="163" customFormat="1" ht="26.25" customHeight="1" x14ac:dyDescent="0.2">
      <c r="A151" s="176"/>
      <c r="B151" s="178"/>
      <c r="C151" s="178"/>
      <c r="D151" s="178"/>
      <c r="E151" s="178"/>
      <c r="F151" s="261" t="s">
        <v>282</v>
      </c>
      <c r="G151" s="261"/>
      <c r="H151" s="261"/>
      <c r="I151" s="261"/>
      <c r="J151" s="261"/>
      <c r="K151" s="261"/>
      <c r="L151" s="261"/>
      <c r="M151" s="261"/>
      <c r="N151" s="261"/>
    </row>
    <row r="152" spans="1:14" s="163" customFormat="1" ht="26.25" customHeight="1" x14ac:dyDescent="0.2">
      <c r="A152" s="176"/>
      <c r="B152" s="178"/>
      <c r="C152" s="178"/>
      <c r="D152" s="178"/>
      <c r="E152" s="178"/>
      <c r="F152" s="178"/>
      <c r="G152" s="260" t="s">
        <v>269</v>
      </c>
      <c r="H152" s="260"/>
      <c r="I152" s="260"/>
      <c r="J152" s="260"/>
      <c r="K152" s="260"/>
      <c r="L152" s="260"/>
      <c r="M152" s="260"/>
      <c r="N152" s="260"/>
    </row>
    <row r="153" spans="1:14" s="163" customFormat="1" ht="26.25" customHeight="1" x14ac:dyDescent="0.2">
      <c r="A153" s="176"/>
      <c r="B153" s="178"/>
      <c r="C153" s="178"/>
      <c r="D153" s="178"/>
      <c r="E153" s="178"/>
      <c r="F153" s="178"/>
      <c r="G153" s="178"/>
      <c r="H153" s="261" t="s">
        <v>248</v>
      </c>
      <c r="I153" s="261"/>
      <c r="J153" s="261"/>
      <c r="K153" s="261"/>
      <c r="L153" s="261"/>
      <c r="M153" s="261"/>
      <c r="N153" s="261"/>
    </row>
    <row r="154" spans="1:14" s="163" customFormat="1" ht="26.25" customHeight="1" x14ac:dyDescent="0.2">
      <c r="A154" s="176"/>
      <c r="B154" s="178"/>
      <c r="C154" s="178"/>
      <c r="D154" s="178"/>
      <c r="E154" s="178"/>
      <c r="F154" s="178"/>
      <c r="G154" s="178"/>
      <c r="H154" s="178"/>
      <c r="I154" s="179" t="s">
        <v>283</v>
      </c>
      <c r="J154" s="179">
        <v>58895</v>
      </c>
      <c r="K154" s="179">
        <v>63000</v>
      </c>
      <c r="L154" s="179">
        <v>65000</v>
      </c>
      <c r="M154" s="179"/>
      <c r="N154" s="179"/>
    </row>
    <row r="155" spans="1:14" s="163" customFormat="1" ht="24" x14ac:dyDescent="0.2">
      <c r="A155" s="176"/>
      <c r="B155" s="178"/>
      <c r="C155" s="178"/>
      <c r="D155" s="178"/>
      <c r="E155" s="178"/>
      <c r="F155" s="178"/>
      <c r="G155" s="178"/>
      <c r="H155" s="178"/>
      <c r="I155" s="179" t="s">
        <v>284</v>
      </c>
      <c r="J155" s="179">
        <v>209421</v>
      </c>
      <c r="K155" s="179">
        <v>220000</v>
      </c>
      <c r="L155" s="179">
        <v>223000</v>
      </c>
      <c r="M155" s="179"/>
      <c r="N155" s="179"/>
    </row>
    <row r="156" spans="1:14" s="163" customFormat="1" ht="24" x14ac:dyDescent="0.2">
      <c r="A156" s="176"/>
      <c r="B156" s="178"/>
      <c r="C156" s="178"/>
      <c r="D156" s="178"/>
      <c r="E156" s="178"/>
      <c r="F156" s="178"/>
      <c r="G156" s="178"/>
      <c r="H156" s="178"/>
      <c r="I156" s="179" t="s">
        <v>285</v>
      </c>
      <c r="J156" s="179">
        <v>5828</v>
      </c>
      <c r="K156" s="179">
        <v>5950</v>
      </c>
      <c r="L156" s="179">
        <v>6000</v>
      </c>
      <c r="M156" s="179"/>
      <c r="N156" s="179"/>
    </row>
    <row r="157" spans="1:14" s="163" customFormat="1" ht="24" x14ac:dyDescent="0.2">
      <c r="A157" s="176"/>
      <c r="B157" s="178"/>
      <c r="C157" s="178"/>
      <c r="D157" s="178"/>
      <c r="E157" s="178"/>
      <c r="F157" s="178"/>
      <c r="G157" s="178"/>
      <c r="H157" s="178"/>
      <c r="I157" s="179" t="s">
        <v>286</v>
      </c>
      <c r="J157" s="179">
        <v>11801</v>
      </c>
      <c r="K157" s="179">
        <v>12500</v>
      </c>
      <c r="L157" s="179">
        <v>13500</v>
      </c>
      <c r="M157" s="179"/>
      <c r="N157" s="179"/>
    </row>
    <row r="158" spans="1:14" s="163" customFormat="1" ht="36" x14ac:dyDescent="0.2">
      <c r="A158" s="176"/>
      <c r="B158" s="178"/>
      <c r="C158" s="178"/>
      <c r="D158" s="178"/>
      <c r="E158" s="178"/>
      <c r="F158" s="178"/>
      <c r="G158" s="178"/>
      <c r="H158" s="178"/>
      <c r="I158" s="179" t="s">
        <v>287</v>
      </c>
      <c r="J158" s="179">
        <v>5054</v>
      </c>
      <c r="K158" s="179">
        <v>5300</v>
      </c>
      <c r="L158" s="179">
        <v>5400</v>
      </c>
      <c r="M158" s="179"/>
      <c r="N158" s="179"/>
    </row>
    <row r="159" spans="1:14" s="163" customFormat="1" ht="24" x14ac:dyDescent="0.2">
      <c r="A159" s="176"/>
      <c r="B159" s="178"/>
      <c r="C159" s="178"/>
      <c r="D159" s="178"/>
      <c r="E159" s="178"/>
      <c r="F159" s="178"/>
      <c r="G159" s="178"/>
      <c r="H159" s="178"/>
      <c r="I159" s="179" t="s">
        <v>288</v>
      </c>
      <c r="J159" s="179">
        <v>14427</v>
      </c>
      <c r="K159" s="179">
        <v>15500</v>
      </c>
      <c r="L159" s="179">
        <v>16000</v>
      </c>
      <c r="M159" s="179"/>
      <c r="N159" s="179"/>
    </row>
    <row r="160" spans="1:14" s="163" customFormat="1" ht="24.75" customHeight="1" x14ac:dyDescent="0.2">
      <c r="A160" s="176"/>
      <c r="B160" s="178"/>
      <c r="C160" s="178"/>
      <c r="D160" s="178"/>
      <c r="E160" s="178"/>
      <c r="F160" s="178"/>
      <c r="G160" s="178"/>
      <c r="H160" s="178"/>
      <c r="I160" s="179" t="s">
        <v>289</v>
      </c>
      <c r="J160" s="179">
        <v>38058</v>
      </c>
      <c r="K160" s="179">
        <v>43000</v>
      </c>
      <c r="L160" s="179">
        <v>45000</v>
      </c>
      <c r="M160" s="179"/>
      <c r="N160" s="179"/>
    </row>
    <row r="161" spans="1:14" s="163" customFormat="1" ht="36" x14ac:dyDescent="0.2">
      <c r="A161" s="176"/>
      <c r="B161" s="178"/>
      <c r="C161" s="178"/>
      <c r="D161" s="178"/>
      <c r="E161" s="178"/>
      <c r="F161" s="178"/>
      <c r="G161" s="178"/>
      <c r="H161" s="178"/>
      <c r="I161" s="181" t="s">
        <v>290</v>
      </c>
      <c r="J161" s="197">
        <v>2862000</v>
      </c>
      <c r="K161" s="197">
        <v>5000000</v>
      </c>
      <c r="L161" s="197">
        <v>2000000</v>
      </c>
      <c r="M161" s="197"/>
      <c r="N161" s="197"/>
    </row>
    <row r="162" spans="1:14" s="163" customFormat="1" ht="36" x14ac:dyDescent="0.2">
      <c r="A162" s="182"/>
      <c r="B162" s="183"/>
      <c r="C162" s="183"/>
      <c r="D162" s="183"/>
      <c r="E162" s="183"/>
      <c r="F162" s="183"/>
      <c r="G162" s="183"/>
      <c r="H162" s="185"/>
      <c r="I162" s="181" t="s">
        <v>291</v>
      </c>
      <c r="J162" s="197">
        <v>2877422.4</v>
      </c>
      <c r="K162" s="197">
        <v>598836314.89999998</v>
      </c>
      <c r="L162" s="197">
        <v>598458599.10000002</v>
      </c>
      <c r="M162" s="197"/>
      <c r="N162" s="197"/>
    </row>
    <row r="163" spans="1:14" s="163" customFormat="1" x14ac:dyDescent="0.25">
      <c r="A163" s="184"/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</row>
    <row r="164" spans="1:14" s="163" customFormat="1" ht="26.25" customHeight="1" x14ac:dyDescent="0.2">
      <c r="A164" s="176"/>
      <c r="B164" s="175">
        <v>1087</v>
      </c>
      <c r="C164" s="187" t="s">
        <v>263</v>
      </c>
      <c r="D164" s="174">
        <v>11002</v>
      </c>
      <c r="E164" s="174"/>
      <c r="F164" s="174"/>
      <c r="G164" s="174"/>
      <c r="H164" s="174"/>
      <c r="I164" s="174"/>
      <c r="J164" s="175">
        <f>J165</f>
        <v>196646.5</v>
      </c>
      <c r="K164" s="175">
        <f t="shared" ref="K164:L164" si="3">K165</f>
        <v>194637.2</v>
      </c>
      <c r="L164" s="188">
        <f t="shared" si="3"/>
        <v>208601.2</v>
      </c>
      <c r="M164" s="188"/>
      <c r="N164" s="188"/>
    </row>
    <row r="165" spans="1:14" s="163" customFormat="1" ht="26.25" customHeight="1" x14ac:dyDescent="0.2">
      <c r="A165" s="265"/>
      <c r="B165" s="266"/>
      <c r="C165" s="266"/>
      <c r="D165" s="177"/>
      <c r="E165" s="262" t="s">
        <v>292</v>
      </c>
      <c r="F165" s="263"/>
      <c r="G165" s="263"/>
      <c r="H165" s="263"/>
      <c r="I165" s="264"/>
      <c r="J165" s="180">
        <v>196646.5</v>
      </c>
      <c r="K165" s="180">
        <v>194637.2</v>
      </c>
      <c r="L165" s="188">
        <v>208601.2</v>
      </c>
      <c r="M165" s="188"/>
      <c r="N165" s="188"/>
    </row>
    <row r="166" spans="1:14" s="163" customFormat="1" ht="26.25" customHeight="1" x14ac:dyDescent="0.2">
      <c r="A166" s="176"/>
      <c r="B166" s="178"/>
      <c r="C166" s="178"/>
      <c r="D166" s="178"/>
      <c r="E166" s="178"/>
      <c r="F166" s="261" t="s">
        <v>293</v>
      </c>
      <c r="G166" s="261"/>
      <c r="H166" s="261"/>
      <c r="I166" s="261"/>
      <c r="J166" s="261"/>
      <c r="K166" s="261"/>
      <c r="L166" s="261"/>
      <c r="M166" s="261"/>
      <c r="N166" s="261"/>
    </row>
    <row r="167" spans="1:14" s="163" customFormat="1" ht="26.25" customHeight="1" x14ac:dyDescent="0.2">
      <c r="A167" s="176"/>
      <c r="B167" s="178"/>
      <c r="C167" s="178"/>
      <c r="D167" s="178"/>
      <c r="E167" s="178"/>
      <c r="F167" s="178"/>
      <c r="G167" s="260" t="s">
        <v>269</v>
      </c>
      <c r="H167" s="260"/>
      <c r="I167" s="260"/>
      <c r="J167" s="260"/>
      <c r="K167" s="260"/>
      <c r="L167" s="260"/>
      <c r="M167" s="260"/>
      <c r="N167" s="260"/>
    </row>
    <row r="168" spans="1:14" s="163" customFormat="1" ht="26.25" customHeight="1" x14ac:dyDescent="0.2">
      <c r="A168" s="176"/>
      <c r="B168" s="178"/>
      <c r="C168" s="178"/>
      <c r="D168" s="178"/>
      <c r="E168" s="178"/>
      <c r="F168" s="178"/>
      <c r="G168" s="178"/>
      <c r="H168" s="261" t="s">
        <v>248</v>
      </c>
      <c r="I168" s="261"/>
      <c r="J168" s="261"/>
      <c r="K168" s="261"/>
      <c r="L168" s="261"/>
      <c r="M168" s="261"/>
      <c r="N168" s="261"/>
    </row>
    <row r="169" spans="1:14" s="163" customFormat="1" ht="26.25" customHeight="1" x14ac:dyDescent="0.2">
      <c r="A169" s="176"/>
      <c r="B169" s="178"/>
      <c r="C169" s="178"/>
      <c r="D169" s="178"/>
      <c r="E169" s="178"/>
      <c r="F169" s="178"/>
      <c r="G169" s="178"/>
      <c r="H169" s="178"/>
      <c r="I169" s="179" t="s">
        <v>199</v>
      </c>
      <c r="J169" s="180"/>
      <c r="K169" s="180"/>
      <c r="L169" s="180"/>
      <c r="M169" s="180"/>
      <c r="N169" s="180"/>
    </row>
    <row r="170" spans="1:14" ht="16.5" customHeight="1" x14ac:dyDescent="0.25">
      <c r="A170" s="186"/>
      <c r="B170" s="186"/>
      <c r="C170" s="186"/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</row>
    <row r="171" spans="1:14" s="163" customFormat="1" ht="26.25" customHeight="1" x14ac:dyDescent="0.2">
      <c r="A171" s="176"/>
      <c r="B171" s="175">
        <v>1087</v>
      </c>
      <c r="C171" s="187" t="s">
        <v>263</v>
      </c>
      <c r="D171" s="174"/>
      <c r="E171" s="174"/>
      <c r="F171" s="174"/>
      <c r="G171" s="174"/>
      <c r="H171" s="174"/>
      <c r="I171" s="174"/>
      <c r="J171" s="175">
        <f>J172</f>
        <v>0</v>
      </c>
      <c r="K171" s="175">
        <f t="shared" ref="K171:L171" si="4">K172</f>
        <v>0</v>
      </c>
      <c r="L171" s="188">
        <f t="shared" si="4"/>
        <v>82958.8</v>
      </c>
      <c r="M171" s="188"/>
      <c r="N171" s="188"/>
    </row>
    <row r="172" spans="1:14" s="163" customFormat="1" ht="26.25" customHeight="1" x14ac:dyDescent="0.2">
      <c r="A172" s="265"/>
      <c r="B172" s="266"/>
      <c r="C172" s="266"/>
      <c r="D172" s="177"/>
      <c r="E172" s="262"/>
      <c r="F172" s="263"/>
      <c r="G172" s="263"/>
      <c r="H172" s="263"/>
      <c r="I172" s="264"/>
      <c r="J172" s="180">
        <v>0</v>
      </c>
      <c r="K172" s="180">
        <v>0</v>
      </c>
      <c r="L172" s="188">
        <v>82958.8</v>
      </c>
      <c r="M172" s="188"/>
      <c r="N172" s="188"/>
    </row>
    <row r="173" spans="1:14" s="163" customFormat="1" ht="26.25" customHeight="1" x14ac:dyDescent="0.2">
      <c r="A173" s="176"/>
      <c r="B173" s="178"/>
      <c r="C173" s="178"/>
      <c r="D173" s="178"/>
      <c r="E173" s="178"/>
      <c r="F173" s="261" t="s">
        <v>507</v>
      </c>
      <c r="G173" s="261"/>
      <c r="H173" s="261"/>
      <c r="I173" s="261"/>
      <c r="J173" s="261"/>
      <c r="K173" s="261"/>
      <c r="L173" s="261"/>
      <c r="M173" s="261"/>
      <c r="N173" s="261"/>
    </row>
    <row r="174" spans="1:14" s="163" customFormat="1" ht="26.25" customHeight="1" x14ac:dyDescent="0.2">
      <c r="A174" s="176"/>
      <c r="B174" s="178"/>
      <c r="C174" s="178"/>
      <c r="D174" s="178"/>
      <c r="E174" s="178"/>
      <c r="F174" s="178"/>
      <c r="G174" s="260" t="s">
        <v>269</v>
      </c>
      <c r="H174" s="260"/>
      <c r="I174" s="260"/>
      <c r="J174" s="260"/>
      <c r="K174" s="260"/>
      <c r="L174" s="260"/>
      <c r="M174" s="260"/>
      <c r="N174" s="260"/>
    </row>
    <row r="175" spans="1:14" s="163" customFormat="1" ht="26.25" customHeight="1" x14ac:dyDescent="0.2">
      <c r="A175" s="176"/>
      <c r="B175" s="178"/>
      <c r="C175" s="178"/>
      <c r="D175" s="178"/>
      <c r="E175" s="178"/>
      <c r="F175" s="178"/>
      <c r="G175" s="178"/>
      <c r="H175" s="261" t="s">
        <v>248</v>
      </c>
      <c r="I175" s="261"/>
      <c r="J175" s="261"/>
      <c r="K175" s="261"/>
      <c r="L175" s="261"/>
      <c r="M175" s="261"/>
      <c r="N175" s="261"/>
    </row>
    <row r="176" spans="1:14" s="163" customFormat="1" ht="26.25" customHeight="1" x14ac:dyDescent="0.2">
      <c r="A176" s="176"/>
      <c r="B176" s="178"/>
      <c r="C176" s="178"/>
      <c r="D176" s="178"/>
      <c r="E176" s="178"/>
      <c r="F176" s="178"/>
      <c r="G176" s="178"/>
      <c r="H176" s="178"/>
      <c r="I176" s="179" t="s">
        <v>199</v>
      </c>
      <c r="J176" s="180"/>
      <c r="K176" s="180"/>
      <c r="L176" s="180"/>
      <c r="M176" s="180"/>
      <c r="N176" s="180"/>
    </row>
    <row r="177" spans="1:14" s="212" customFormat="1" ht="26.25" customHeight="1" x14ac:dyDescent="0.2">
      <c r="A177" s="208"/>
      <c r="B177" s="209"/>
      <c r="C177" s="209"/>
      <c r="D177" s="209"/>
      <c r="E177" s="209"/>
      <c r="F177" s="209"/>
      <c r="G177" s="209"/>
      <c r="H177" s="209"/>
      <c r="I177" s="210"/>
      <c r="J177" s="211"/>
      <c r="K177" s="211"/>
      <c r="L177" s="211"/>
      <c r="M177" s="211"/>
      <c r="N177" s="211"/>
    </row>
    <row r="178" spans="1:14" s="163" customFormat="1" ht="26.25" customHeight="1" x14ac:dyDescent="0.2">
      <c r="A178" s="176"/>
      <c r="B178" s="175">
        <v>1087</v>
      </c>
      <c r="C178" s="187" t="s">
        <v>263</v>
      </c>
      <c r="D178" s="174">
        <v>31001</v>
      </c>
      <c r="E178" s="174"/>
      <c r="F178" s="174"/>
      <c r="G178" s="174"/>
      <c r="H178" s="174"/>
      <c r="I178" s="174"/>
      <c r="J178" s="188">
        <f>J179</f>
        <v>0</v>
      </c>
      <c r="K178" s="188">
        <f t="shared" ref="K178" si="5">K179</f>
        <v>49750</v>
      </c>
      <c r="L178" s="188">
        <v>0</v>
      </c>
      <c r="M178" s="188"/>
      <c r="N178" s="188"/>
    </row>
    <row r="179" spans="1:14" s="163" customFormat="1" ht="26.25" customHeight="1" x14ac:dyDescent="0.2">
      <c r="A179" s="265"/>
      <c r="B179" s="266"/>
      <c r="C179" s="266"/>
      <c r="D179" s="177"/>
      <c r="E179" s="262" t="s">
        <v>294</v>
      </c>
      <c r="F179" s="263"/>
      <c r="G179" s="263"/>
      <c r="H179" s="263"/>
      <c r="I179" s="264"/>
      <c r="J179" s="188">
        <v>0</v>
      </c>
      <c r="K179" s="188">
        <v>49750</v>
      </c>
      <c r="L179" s="188">
        <v>0</v>
      </c>
      <c r="M179" s="188"/>
      <c r="N179" s="188"/>
    </row>
    <row r="180" spans="1:14" s="163" customFormat="1" ht="26.25" customHeight="1" x14ac:dyDescent="0.2">
      <c r="A180" s="176"/>
      <c r="B180" s="178"/>
      <c r="C180" s="178"/>
      <c r="D180" s="178"/>
      <c r="E180" s="178"/>
      <c r="F180" s="262" t="s">
        <v>364</v>
      </c>
      <c r="G180" s="263"/>
      <c r="H180" s="263"/>
      <c r="I180" s="263"/>
      <c r="J180" s="263"/>
      <c r="K180" s="263"/>
      <c r="L180" s="263"/>
      <c r="M180" s="263"/>
      <c r="N180" s="264"/>
    </row>
    <row r="181" spans="1:14" s="163" customFormat="1" ht="26.25" customHeight="1" x14ac:dyDescent="0.2">
      <c r="A181" s="176"/>
      <c r="B181" s="178"/>
      <c r="C181" s="178"/>
      <c r="D181" s="178"/>
      <c r="E181" s="178"/>
      <c r="F181" s="178"/>
      <c r="G181" s="260" t="s">
        <v>295</v>
      </c>
      <c r="H181" s="260"/>
      <c r="I181" s="260"/>
      <c r="J181" s="260"/>
      <c r="K181" s="260"/>
      <c r="L181" s="260"/>
      <c r="M181" s="260"/>
      <c r="N181" s="260"/>
    </row>
    <row r="182" spans="1:14" s="163" customFormat="1" ht="26.25" customHeight="1" x14ac:dyDescent="0.2">
      <c r="A182" s="176"/>
      <c r="B182" s="178"/>
      <c r="C182" s="178"/>
      <c r="D182" s="178"/>
      <c r="E182" s="178"/>
      <c r="F182" s="178"/>
      <c r="G182" s="178"/>
      <c r="H182" s="260" t="s">
        <v>248</v>
      </c>
      <c r="I182" s="260"/>
      <c r="J182" s="260"/>
      <c r="K182" s="260"/>
      <c r="L182" s="260"/>
      <c r="M182" s="260"/>
      <c r="N182" s="260"/>
    </row>
    <row r="183" spans="1:14" s="163" customFormat="1" ht="26.25" customHeight="1" x14ac:dyDescent="0.2">
      <c r="A183" s="182"/>
      <c r="B183" s="183"/>
      <c r="C183" s="183"/>
      <c r="D183" s="183"/>
      <c r="E183" s="183"/>
      <c r="F183" s="183"/>
      <c r="G183" s="183"/>
      <c r="H183" s="183"/>
      <c r="I183" s="179" t="s">
        <v>199</v>
      </c>
      <c r="J183" s="180"/>
      <c r="K183" s="180"/>
      <c r="L183" s="180"/>
      <c r="M183" s="180"/>
      <c r="N183" s="180"/>
    </row>
    <row r="184" spans="1:14" s="163" customFormat="1" ht="26.25" customHeight="1" x14ac:dyDescent="0.25"/>
    <row r="185" spans="1:14" s="163" customFormat="1" ht="26.25" customHeight="1" x14ac:dyDescent="0.2">
      <c r="A185" s="176"/>
      <c r="B185" s="175">
        <v>1144</v>
      </c>
      <c r="C185" s="187" t="s">
        <v>266</v>
      </c>
      <c r="D185" s="174">
        <v>11001</v>
      </c>
      <c r="E185" s="174"/>
      <c r="F185" s="174"/>
      <c r="G185" s="174"/>
      <c r="H185" s="174"/>
      <c r="I185" s="174"/>
      <c r="J185" s="188">
        <f>J186</f>
        <v>5880</v>
      </c>
      <c r="K185" s="188">
        <f t="shared" ref="K185:L185" si="6">K186</f>
        <v>10368</v>
      </c>
      <c r="L185" s="188">
        <f t="shared" si="6"/>
        <v>5880</v>
      </c>
      <c r="M185" s="188"/>
      <c r="N185" s="188"/>
    </row>
    <row r="186" spans="1:14" s="163" customFormat="1" ht="26.25" customHeight="1" x14ac:dyDescent="0.2">
      <c r="A186" s="265"/>
      <c r="B186" s="266"/>
      <c r="C186" s="266"/>
      <c r="D186" s="177"/>
      <c r="E186" s="262" t="s">
        <v>296</v>
      </c>
      <c r="F186" s="263"/>
      <c r="G186" s="263"/>
      <c r="H186" s="263"/>
      <c r="I186" s="264"/>
      <c r="J186" s="188">
        <v>5880</v>
      </c>
      <c r="K186" s="188">
        <v>10368</v>
      </c>
      <c r="L186" s="188">
        <v>5880</v>
      </c>
      <c r="M186" s="188"/>
      <c r="N186" s="188"/>
    </row>
    <row r="187" spans="1:14" s="163" customFormat="1" ht="26.25" customHeight="1" x14ac:dyDescent="0.2">
      <c r="A187" s="176"/>
      <c r="B187" s="178"/>
      <c r="C187" s="178"/>
      <c r="D187" s="178"/>
      <c r="E187" s="178"/>
      <c r="F187" s="260" t="s">
        <v>297</v>
      </c>
      <c r="G187" s="260"/>
      <c r="H187" s="260"/>
      <c r="I187" s="260"/>
      <c r="J187" s="260"/>
      <c r="K187" s="260"/>
      <c r="L187" s="260"/>
      <c r="M187" s="260"/>
      <c r="N187" s="260"/>
    </row>
    <row r="188" spans="1:14" s="163" customFormat="1" ht="26.25" customHeight="1" x14ac:dyDescent="0.2">
      <c r="A188" s="176"/>
      <c r="B188" s="178"/>
      <c r="C188" s="178"/>
      <c r="D188" s="178"/>
      <c r="E188" s="178"/>
      <c r="F188" s="178"/>
      <c r="G188" s="260" t="s">
        <v>269</v>
      </c>
      <c r="H188" s="260"/>
      <c r="I188" s="260"/>
      <c r="J188" s="260"/>
      <c r="K188" s="260"/>
      <c r="L188" s="260"/>
      <c r="M188" s="260"/>
      <c r="N188" s="260"/>
    </row>
    <row r="189" spans="1:14" s="163" customFormat="1" ht="26.25" customHeight="1" x14ac:dyDescent="0.2">
      <c r="A189" s="176"/>
      <c r="B189" s="178"/>
      <c r="C189" s="178"/>
      <c r="D189" s="178"/>
      <c r="E189" s="178"/>
      <c r="F189" s="178"/>
      <c r="G189" s="178"/>
      <c r="H189" s="261" t="s">
        <v>248</v>
      </c>
      <c r="I189" s="261"/>
      <c r="J189" s="261"/>
      <c r="K189" s="261"/>
      <c r="L189" s="261"/>
      <c r="M189" s="261"/>
      <c r="N189" s="261"/>
    </row>
    <row r="190" spans="1:14" s="163" customFormat="1" ht="26.25" customHeight="1" x14ac:dyDescent="0.2">
      <c r="A190" s="176"/>
      <c r="B190" s="178"/>
      <c r="C190" s="178"/>
      <c r="D190" s="178"/>
      <c r="E190" s="178"/>
      <c r="F190" s="178"/>
      <c r="G190" s="178"/>
      <c r="H190" s="178"/>
      <c r="I190" s="179" t="s">
        <v>298</v>
      </c>
      <c r="J190" s="180">
        <v>6</v>
      </c>
      <c r="K190" s="180">
        <v>15</v>
      </c>
      <c r="L190" s="180">
        <v>15</v>
      </c>
      <c r="M190" s="180"/>
      <c r="N190" s="180"/>
    </row>
    <row r="191" spans="1:14" s="163" customFormat="1" ht="26.25" customHeight="1" x14ac:dyDescent="0.2">
      <c r="A191" s="176"/>
      <c r="B191" s="178"/>
      <c r="C191" s="178"/>
      <c r="D191" s="178"/>
      <c r="E191" s="178"/>
      <c r="F191" s="178"/>
      <c r="G191" s="178"/>
      <c r="H191" s="178"/>
      <c r="I191" s="179" t="s">
        <v>299</v>
      </c>
      <c r="J191" s="180">
        <v>98</v>
      </c>
      <c r="K191" s="180">
        <v>180</v>
      </c>
      <c r="L191" s="180">
        <v>40</v>
      </c>
      <c r="M191" s="180"/>
      <c r="N191" s="180"/>
    </row>
    <row r="192" spans="1:14" s="163" customFormat="1" ht="26.25" customHeight="1" x14ac:dyDescent="0.2">
      <c r="A192" s="176"/>
      <c r="B192" s="178"/>
      <c r="C192" s="178"/>
      <c r="D192" s="178"/>
      <c r="E192" s="178"/>
      <c r="F192" s="178"/>
      <c r="G192" s="178"/>
      <c r="H192" s="178"/>
      <c r="I192" s="179" t="s">
        <v>300</v>
      </c>
      <c r="J192" s="180">
        <v>74</v>
      </c>
      <c r="K192" s="180">
        <v>74</v>
      </c>
      <c r="L192" s="180">
        <v>74</v>
      </c>
      <c r="M192" s="180"/>
      <c r="N192" s="180"/>
    </row>
    <row r="193" spans="1:14" s="163" customFormat="1" ht="26.25" customHeight="1" x14ac:dyDescent="0.2">
      <c r="A193" s="176"/>
      <c r="B193" s="178"/>
      <c r="C193" s="178"/>
      <c r="D193" s="178"/>
      <c r="E193" s="178"/>
      <c r="F193" s="178"/>
      <c r="G193" s="178"/>
      <c r="H193" s="178"/>
      <c r="I193" s="179" t="s">
        <v>301</v>
      </c>
      <c r="J193" s="180">
        <v>6</v>
      </c>
      <c r="K193" s="180">
        <v>15</v>
      </c>
      <c r="L193" s="180">
        <v>3</v>
      </c>
      <c r="M193" s="180"/>
      <c r="N193" s="180"/>
    </row>
    <row r="194" spans="1:14" s="163" customFormat="1" ht="26.25" customHeight="1" x14ac:dyDescent="0.2">
      <c r="A194" s="176"/>
      <c r="B194" s="178"/>
      <c r="C194" s="178"/>
      <c r="D194" s="178"/>
      <c r="E194" s="178"/>
      <c r="F194" s="178"/>
      <c r="G194" s="178"/>
      <c r="H194" s="178"/>
      <c r="I194" s="179" t="s">
        <v>302</v>
      </c>
      <c r="J194" s="180">
        <v>100</v>
      </c>
      <c r="K194" s="180">
        <v>99</v>
      </c>
      <c r="L194" s="180">
        <v>99</v>
      </c>
      <c r="M194" s="180"/>
      <c r="N194" s="180"/>
    </row>
    <row r="195" spans="1:14" s="163" customFormat="1" ht="26.25" customHeight="1" x14ac:dyDescent="0.2">
      <c r="A195" s="176"/>
      <c r="B195" s="178"/>
      <c r="C195" s="178"/>
      <c r="D195" s="178"/>
      <c r="E195" s="178"/>
      <c r="F195" s="178"/>
      <c r="G195" s="178"/>
      <c r="H195" s="178"/>
      <c r="I195" s="179" t="s">
        <v>303</v>
      </c>
      <c r="J195" s="180" t="s">
        <v>306</v>
      </c>
      <c r="K195" s="180" t="s">
        <v>307</v>
      </c>
      <c r="L195" s="180" t="s">
        <v>307</v>
      </c>
      <c r="M195" s="180"/>
      <c r="N195" s="180"/>
    </row>
    <row r="196" spans="1:14" s="163" customFormat="1" ht="26.25" customHeight="1" x14ac:dyDescent="0.2">
      <c r="A196" s="176"/>
      <c r="B196" s="178"/>
      <c r="C196" s="178"/>
      <c r="D196" s="178"/>
      <c r="E196" s="178"/>
      <c r="F196" s="178"/>
      <c r="G196" s="178"/>
      <c r="H196" s="178"/>
      <c r="I196" s="181" t="s">
        <v>304</v>
      </c>
      <c r="J196" s="175">
        <v>74</v>
      </c>
      <c r="K196" s="175">
        <v>74</v>
      </c>
      <c r="L196" s="175">
        <v>74</v>
      </c>
      <c r="M196" s="175"/>
      <c r="N196" s="175"/>
    </row>
    <row r="197" spans="1:14" s="163" customFormat="1" ht="26.25" customHeight="1" x14ac:dyDescent="0.2">
      <c r="A197" s="182"/>
      <c r="B197" s="183"/>
      <c r="C197" s="183"/>
      <c r="D197" s="183"/>
      <c r="E197" s="183"/>
      <c r="F197" s="183"/>
      <c r="G197" s="183"/>
      <c r="H197" s="185"/>
      <c r="I197" s="181" t="s">
        <v>305</v>
      </c>
      <c r="J197" s="175">
        <v>60</v>
      </c>
      <c r="K197" s="175">
        <v>60</v>
      </c>
      <c r="L197" s="175">
        <v>60</v>
      </c>
      <c r="M197" s="175"/>
      <c r="N197" s="175"/>
    </row>
    <row r="198" spans="1:14" s="163" customFormat="1" ht="26.25" customHeigh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63" customFormat="1" ht="26.25" customHeigh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x14ac:dyDescent="0.25">
      <c r="A200" s="166" t="s">
        <v>140</v>
      </c>
      <c r="B200" s="166"/>
      <c r="C200" s="166"/>
    </row>
    <row r="202" spans="1:14" x14ac:dyDescent="0.25">
      <c r="B202" s="100" t="s">
        <v>244</v>
      </c>
    </row>
  </sheetData>
  <mergeCells count="37">
    <mergeCell ref="A13:C13"/>
    <mergeCell ref="A150:C150"/>
    <mergeCell ref="J8:N8"/>
    <mergeCell ref="F14:N14"/>
    <mergeCell ref="G15:N15"/>
    <mergeCell ref="H16:N16"/>
    <mergeCell ref="A10:I10"/>
    <mergeCell ref="A8:A9"/>
    <mergeCell ref="B8:C8"/>
    <mergeCell ref="D8:G8"/>
    <mergeCell ref="H8:H9"/>
    <mergeCell ref="I8:I9"/>
    <mergeCell ref="A186:C186"/>
    <mergeCell ref="F187:N187"/>
    <mergeCell ref="A165:C165"/>
    <mergeCell ref="F166:N166"/>
    <mergeCell ref="G167:N167"/>
    <mergeCell ref="H168:N168"/>
    <mergeCell ref="A179:C179"/>
    <mergeCell ref="A172:C172"/>
    <mergeCell ref="E172:I172"/>
    <mergeCell ref="F173:N173"/>
    <mergeCell ref="G174:N174"/>
    <mergeCell ref="H175:N175"/>
    <mergeCell ref="G188:N188"/>
    <mergeCell ref="H189:N189"/>
    <mergeCell ref="E13:I13"/>
    <mergeCell ref="E150:I150"/>
    <mergeCell ref="E165:I165"/>
    <mergeCell ref="E179:I179"/>
    <mergeCell ref="E186:I186"/>
    <mergeCell ref="F180:N180"/>
    <mergeCell ref="G181:N181"/>
    <mergeCell ref="H182:N182"/>
    <mergeCell ref="G152:N152"/>
    <mergeCell ref="H153:N153"/>
    <mergeCell ref="F151:N151"/>
  </mergeCells>
  <pageMargins left="0.2" right="0.2" top="0.25" bottom="0.25" header="0.3" footer="0.3"/>
  <pageSetup paperSize="9" scale="8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M71"/>
  <sheetViews>
    <sheetView topLeftCell="B1" workbookViewId="0">
      <selection activeCell="J40" sqref="J40"/>
    </sheetView>
  </sheetViews>
  <sheetFormatPr defaultRowHeight="15" x14ac:dyDescent="0.25"/>
  <cols>
    <col min="1" max="1" width="6" customWidth="1"/>
    <col min="2" max="2" width="4.5703125" customWidth="1"/>
    <col min="3" max="3" width="4.85546875" customWidth="1"/>
    <col min="4" max="4" width="7.28515625" customWidth="1"/>
    <col min="5" max="5" width="6.28515625" customWidth="1"/>
    <col min="6" max="6" width="8.85546875" customWidth="1"/>
    <col min="7" max="7" width="42.5703125" customWidth="1"/>
    <col min="8" max="8" width="16.5703125" customWidth="1"/>
    <col min="9" max="10" width="15.5703125" customWidth="1"/>
    <col min="11" max="11" width="16.28515625" customWidth="1"/>
    <col min="12" max="12" width="16.140625" customWidth="1"/>
    <col min="13" max="13" width="30.28515625" customWidth="1"/>
  </cols>
  <sheetData>
    <row r="1" spans="1:13" x14ac:dyDescent="0.25">
      <c r="A1" s="3" t="s">
        <v>46</v>
      </c>
    </row>
    <row r="2" spans="1:13" x14ac:dyDescent="0.25">
      <c r="L2" s="94" t="s">
        <v>234</v>
      </c>
    </row>
    <row r="3" spans="1:13" ht="29.25" customHeight="1" x14ac:dyDescent="0.25">
      <c r="B3" s="269" t="s">
        <v>104</v>
      </c>
      <c r="C3" s="269"/>
      <c r="D3" s="269"/>
      <c r="E3" s="269" t="s">
        <v>8</v>
      </c>
      <c r="F3" s="269"/>
      <c r="G3" s="270" t="s">
        <v>131</v>
      </c>
      <c r="H3" s="270" t="s">
        <v>237</v>
      </c>
      <c r="I3" s="270" t="s">
        <v>169</v>
      </c>
      <c r="J3" s="101"/>
      <c r="K3" s="270" t="s">
        <v>143</v>
      </c>
      <c r="L3" s="270" t="s">
        <v>144</v>
      </c>
    </row>
    <row r="4" spans="1:13" ht="126" customHeight="1" x14ac:dyDescent="0.25">
      <c r="B4" s="78" t="s">
        <v>9</v>
      </c>
      <c r="C4" s="78" t="s">
        <v>10</v>
      </c>
      <c r="D4" s="78" t="s">
        <v>11</v>
      </c>
      <c r="E4" s="72" t="s">
        <v>2</v>
      </c>
      <c r="F4" s="72" t="s">
        <v>25</v>
      </c>
      <c r="G4" s="271"/>
      <c r="H4" s="271"/>
      <c r="I4" s="271"/>
      <c r="J4" s="102" t="s">
        <v>168</v>
      </c>
      <c r="K4" s="271"/>
      <c r="L4" s="271"/>
    </row>
    <row r="5" spans="1:13" ht="25.5" customHeight="1" x14ac:dyDescent="0.25"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11</v>
      </c>
      <c r="K5" s="104">
        <v>12</v>
      </c>
      <c r="L5" s="104">
        <v>13</v>
      </c>
    </row>
    <row r="6" spans="1:13" x14ac:dyDescent="0.25">
      <c r="B6" s="25"/>
      <c r="C6" s="25"/>
      <c r="D6" s="25"/>
      <c r="E6" s="72"/>
      <c r="F6" s="72"/>
      <c r="G6" s="78" t="s">
        <v>18</v>
      </c>
      <c r="H6" s="192">
        <f>+H7+H39+H44+H49+H54+H61</f>
        <v>10366755.637</v>
      </c>
      <c r="I6" s="192">
        <f t="shared" ref="I6:J6" si="0">+I7+I39+I44+I49+I54+I61</f>
        <v>9926494.8510807119</v>
      </c>
      <c r="J6" s="192">
        <f t="shared" si="0"/>
        <v>10638660.300000001</v>
      </c>
      <c r="K6" s="192"/>
      <c r="L6" s="192"/>
    </row>
    <row r="7" spans="1:13" ht="25.5" x14ac:dyDescent="0.25">
      <c r="B7" s="189" t="s">
        <v>308</v>
      </c>
      <c r="C7" s="189" t="s">
        <v>309</v>
      </c>
      <c r="D7" s="189" t="s">
        <v>310</v>
      </c>
      <c r="E7" s="15">
        <v>1087</v>
      </c>
      <c r="F7" s="15">
        <v>11001</v>
      </c>
      <c r="G7" s="32" t="s">
        <v>263</v>
      </c>
      <c r="H7" s="193">
        <f>SUM(H13:H38)</f>
        <v>9238786.0370000005</v>
      </c>
      <c r="I7" s="193">
        <f>SUM(I13:I38)</f>
        <v>9060771.3510807119</v>
      </c>
      <c r="J7" s="193">
        <f>SUM(J13:J38)</f>
        <v>9730252</v>
      </c>
      <c r="K7" s="193"/>
      <c r="L7" s="193"/>
    </row>
    <row r="8" spans="1:13" x14ac:dyDescent="0.25">
      <c r="B8" s="16"/>
      <c r="C8" s="16"/>
      <c r="D8" s="16"/>
      <c r="E8" s="15"/>
      <c r="F8" s="15"/>
      <c r="G8" s="31" t="s">
        <v>129</v>
      </c>
      <c r="H8" s="193"/>
      <c r="I8" s="193"/>
      <c r="J8" s="193"/>
      <c r="K8" s="193"/>
      <c r="L8" s="193"/>
    </row>
    <row r="9" spans="1:13" ht="38.25" x14ac:dyDescent="0.25">
      <c r="B9" s="16"/>
      <c r="C9" s="16"/>
      <c r="D9" s="16"/>
      <c r="E9" s="15"/>
      <c r="F9" s="15"/>
      <c r="G9" s="32" t="s">
        <v>281</v>
      </c>
      <c r="H9" s="193"/>
      <c r="I9" s="193"/>
      <c r="J9" s="193"/>
      <c r="K9" s="193"/>
      <c r="L9" s="193"/>
    </row>
    <row r="10" spans="1:13" x14ac:dyDescent="0.25">
      <c r="B10" s="16"/>
      <c r="C10" s="16"/>
      <c r="D10" s="16"/>
      <c r="E10" s="15"/>
      <c r="F10" s="15"/>
      <c r="G10" s="31" t="s">
        <v>132</v>
      </c>
      <c r="H10" s="193"/>
      <c r="I10" s="193"/>
      <c r="J10" s="193"/>
      <c r="K10" s="193"/>
      <c r="L10" s="193"/>
    </row>
    <row r="11" spans="1:13" x14ac:dyDescent="0.25">
      <c r="B11" s="16"/>
      <c r="C11" s="16"/>
      <c r="D11" s="16"/>
      <c r="E11" s="15"/>
      <c r="F11" s="15"/>
      <c r="G11" s="32" t="s">
        <v>248</v>
      </c>
      <c r="H11" s="193"/>
      <c r="I11" s="193"/>
      <c r="J11" s="193"/>
      <c r="K11" s="193"/>
      <c r="L11" s="193"/>
    </row>
    <row r="12" spans="1:13" ht="27" customHeight="1" x14ac:dyDescent="0.25">
      <c r="B12" s="16"/>
      <c r="C12" s="16"/>
      <c r="D12" s="16"/>
      <c r="E12" s="15"/>
      <c r="F12" s="15"/>
      <c r="G12" s="190" t="s">
        <v>130</v>
      </c>
      <c r="H12" s="193"/>
      <c r="I12" s="193"/>
      <c r="J12" s="193"/>
      <c r="K12" s="193"/>
      <c r="L12" s="193"/>
    </row>
    <row r="13" spans="1:13" ht="14.25" customHeight="1" x14ac:dyDescent="0.25">
      <c r="B13" s="16"/>
      <c r="C13" s="16"/>
      <c r="D13" s="16"/>
      <c r="E13" s="15"/>
      <c r="F13" s="15"/>
      <c r="G13" s="31" t="s">
        <v>311</v>
      </c>
      <c r="H13" s="193">
        <v>8118449</v>
      </c>
      <c r="I13" s="193">
        <v>8144740.5</v>
      </c>
      <c r="J13" s="193">
        <v>8237455.2000000002</v>
      </c>
      <c r="K13" s="193"/>
      <c r="L13" s="193"/>
      <c r="M13" s="198"/>
    </row>
    <row r="14" spans="1:13" ht="28.5" customHeight="1" x14ac:dyDescent="0.25">
      <c r="B14" s="16"/>
      <c r="C14" s="16"/>
      <c r="D14" s="16"/>
      <c r="E14" s="15"/>
      <c r="F14" s="15"/>
      <c r="G14" s="31" t="s">
        <v>312</v>
      </c>
      <c r="H14" s="193">
        <v>84410.3</v>
      </c>
      <c r="I14" s="193">
        <v>90633.2</v>
      </c>
      <c r="J14" s="193">
        <v>89234.6</v>
      </c>
      <c r="K14" s="193"/>
      <c r="L14" s="193"/>
    </row>
    <row r="15" spans="1:13" ht="30" customHeight="1" x14ac:dyDescent="0.25">
      <c r="B15" s="16"/>
      <c r="C15" s="16"/>
      <c r="D15" s="16"/>
      <c r="E15" s="15"/>
      <c r="F15" s="15"/>
      <c r="G15" s="31" t="s">
        <v>313</v>
      </c>
      <c r="H15" s="193">
        <v>72222.3</v>
      </c>
      <c r="I15" s="193">
        <v>71089.7</v>
      </c>
      <c r="J15" s="193">
        <v>71370.5</v>
      </c>
      <c r="K15" s="193"/>
      <c r="L15" s="193"/>
    </row>
    <row r="16" spans="1:13" x14ac:dyDescent="0.25">
      <c r="B16" s="16"/>
      <c r="C16" s="16"/>
      <c r="D16" s="16"/>
      <c r="E16" s="15"/>
      <c r="F16" s="15"/>
      <c r="G16" s="31" t="s">
        <v>314</v>
      </c>
      <c r="H16" s="193">
        <v>88822.277000000002</v>
      </c>
      <c r="I16" s="193">
        <v>116800.47268071081</v>
      </c>
      <c r="J16" s="193">
        <v>116800.5</v>
      </c>
      <c r="K16" s="193"/>
      <c r="L16" s="193"/>
    </row>
    <row r="17" spans="2:12" x14ac:dyDescent="0.25">
      <c r="B17" s="16"/>
      <c r="C17" s="16"/>
      <c r="D17" s="16"/>
      <c r="E17" s="15"/>
      <c r="F17" s="15"/>
      <c r="G17" s="31" t="s">
        <v>315</v>
      </c>
      <c r="H17" s="193">
        <v>4561.8999999999996</v>
      </c>
      <c r="I17" s="193">
        <v>7800</v>
      </c>
      <c r="J17" s="193">
        <v>6800</v>
      </c>
      <c r="K17" s="193"/>
      <c r="L17" s="193"/>
    </row>
    <row r="18" spans="2:12" x14ac:dyDescent="0.25">
      <c r="B18" s="16"/>
      <c r="C18" s="16"/>
      <c r="D18" s="16"/>
      <c r="E18" s="15"/>
      <c r="F18" s="15"/>
      <c r="G18" s="31" t="s">
        <v>316</v>
      </c>
      <c r="H18" s="193">
        <v>55276.4</v>
      </c>
      <c r="I18" s="193">
        <v>53153.722399999999</v>
      </c>
      <c r="J18" s="193">
        <v>54000</v>
      </c>
      <c r="K18" s="193"/>
      <c r="L18" s="193"/>
    </row>
    <row r="19" spans="2:12" x14ac:dyDescent="0.25">
      <c r="B19" s="16"/>
      <c r="C19" s="16"/>
      <c r="D19" s="16"/>
      <c r="E19" s="15"/>
      <c r="F19" s="15"/>
      <c r="G19" s="31" t="s">
        <v>317</v>
      </c>
      <c r="H19" s="193">
        <v>2247</v>
      </c>
      <c r="I19" s="193"/>
      <c r="J19" s="193"/>
      <c r="K19" s="193"/>
      <c r="L19" s="193"/>
    </row>
    <row r="20" spans="2:12" x14ac:dyDescent="0.25">
      <c r="B20" s="16"/>
      <c r="C20" s="16"/>
      <c r="D20" s="16"/>
      <c r="E20" s="15"/>
      <c r="F20" s="15"/>
      <c r="G20" s="31"/>
      <c r="H20" s="193">
        <v>2248</v>
      </c>
      <c r="I20" s="193"/>
      <c r="J20" s="193">
        <v>585504</v>
      </c>
      <c r="K20" s="193"/>
      <c r="L20" s="193"/>
    </row>
    <row r="21" spans="2:12" x14ac:dyDescent="0.25">
      <c r="B21" s="16"/>
      <c r="C21" s="16"/>
      <c r="D21" s="16"/>
      <c r="E21" s="15"/>
      <c r="F21" s="15"/>
      <c r="G21" s="31" t="s">
        <v>318</v>
      </c>
      <c r="H21" s="193">
        <v>12608.4</v>
      </c>
      <c r="I21" s="193">
        <v>14400</v>
      </c>
      <c r="J21" s="193">
        <v>14400</v>
      </c>
      <c r="K21" s="193"/>
      <c r="L21" s="193"/>
    </row>
    <row r="22" spans="2:12" x14ac:dyDescent="0.25">
      <c r="B22" s="16"/>
      <c r="C22" s="16"/>
      <c r="D22" s="16"/>
      <c r="E22" s="15"/>
      <c r="F22" s="15"/>
      <c r="G22" s="31" t="s">
        <v>319</v>
      </c>
      <c r="H22" s="193">
        <v>9926.7000000000007</v>
      </c>
      <c r="I22" s="193">
        <v>14000</v>
      </c>
      <c r="J22" s="193">
        <v>14000</v>
      </c>
      <c r="K22" s="193"/>
      <c r="L22" s="193"/>
    </row>
    <row r="23" spans="2:12" x14ac:dyDescent="0.25">
      <c r="B23" s="16"/>
      <c r="C23" s="16"/>
      <c r="D23" s="16"/>
      <c r="E23" s="15"/>
      <c r="F23" s="15"/>
      <c r="G23" s="31" t="s">
        <v>320</v>
      </c>
      <c r="H23" s="193">
        <v>15025.6</v>
      </c>
      <c r="I23" s="193">
        <v>10958</v>
      </c>
      <c r="J23" s="193">
        <v>15000</v>
      </c>
      <c r="K23" s="193"/>
      <c r="L23" s="193"/>
    </row>
    <row r="24" spans="2:12" x14ac:dyDescent="0.25">
      <c r="B24" s="16"/>
      <c r="C24" s="16"/>
      <c r="D24" s="16"/>
      <c r="E24" s="15"/>
      <c r="F24" s="15"/>
      <c r="G24" s="31" t="s">
        <v>321</v>
      </c>
      <c r="H24" s="193">
        <v>216543.2</v>
      </c>
      <c r="I24" s="193">
        <v>227171.8</v>
      </c>
      <c r="J24" s="193">
        <v>224000</v>
      </c>
      <c r="K24" s="193"/>
      <c r="L24" s="193"/>
    </row>
    <row r="25" spans="2:12" ht="27.75" customHeight="1" x14ac:dyDescent="0.25">
      <c r="B25" s="16"/>
      <c r="C25" s="16"/>
      <c r="D25" s="16"/>
      <c r="E25" s="15"/>
      <c r="F25" s="15"/>
      <c r="G25" s="31" t="s">
        <v>322</v>
      </c>
      <c r="H25" s="193">
        <v>1118.8</v>
      </c>
      <c r="I25" s="193">
        <v>1400</v>
      </c>
      <c r="J25" s="193">
        <v>1400</v>
      </c>
      <c r="K25" s="193"/>
      <c r="L25" s="193"/>
    </row>
    <row r="26" spans="2:12" x14ac:dyDescent="0.25">
      <c r="B26" s="16"/>
      <c r="C26" s="16"/>
      <c r="D26" s="16"/>
      <c r="E26" s="15"/>
      <c r="F26" s="15"/>
      <c r="G26" s="31" t="s">
        <v>323</v>
      </c>
      <c r="H26" s="193">
        <v>2599.9899999999998</v>
      </c>
      <c r="I26" s="193">
        <v>7098.6</v>
      </c>
      <c r="J26" s="193">
        <v>6800</v>
      </c>
      <c r="K26" s="193"/>
      <c r="L26" s="193"/>
    </row>
    <row r="27" spans="2:12" x14ac:dyDescent="0.25">
      <c r="B27" s="16"/>
      <c r="C27" s="16"/>
      <c r="D27" s="16"/>
      <c r="E27" s="15"/>
      <c r="F27" s="15"/>
      <c r="G27" s="31" t="s">
        <v>324</v>
      </c>
      <c r="H27" s="193">
        <v>42912</v>
      </c>
      <c r="I27" s="193">
        <v>45000</v>
      </c>
      <c r="J27" s="193">
        <v>45000</v>
      </c>
      <c r="K27" s="193"/>
      <c r="L27" s="193"/>
    </row>
    <row r="28" spans="2:12" x14ac:dyDescent="0.25">
      <c r="B28" s="16"/>
      <c r="C28" s="16"/>
      <c r="D28" s="16"/>
      <c r="E28" s="15"/>
      <c r="F28" s="15"/>
      <c r="G28" s="31" t="s">
        <v>325</v>
      </c>
      <c r="H28" s="193">
        <v>47242.9</v>
      </c>
      <c r="I28" s="193">
        <v>12000</v>
      </c>
      <c r="J28" s="193">
        <v>12000</v>
      </c>
      <c r="K28" s="193"/>
      <c r="L28" s="193"/>
    </row>
    <row r="29" spans="2:12" x14ac:dyDescent="0.25">
      <c r="B29" s="16"/>
      <c r="C29" s="16"/>
      <c r="D29" s="16"/>
      <c r="E29" s="15"/>
      <c r="F29" s="15"/>
      <c r="G29" s="31" t="s">
        <v>326</v>
      </c>
      <c r="H29" s="193">
        <v>1743.3</v>
      </c>
      <c r="I29" s="193">
        <v>35879.9</v>
      </c>
      <c r="J29" s="193">
        <v>4000</v>
      </c>
      <c r="K29" s="193"/>
      <c r="L29" s="193"/>
    </row>
    <row r="30" spans="2:12" x14ac:dyDescent="0.25">
      <c r="B30" s="16"/>
      <c r="C30" s="16"/>
      <c r="D30" s="16"/>
      <c r="E30" s="15"/>
      <c r="F30" s="15"/>
      <c r="G30" s="31" t="s">
        <v>327</v>
      </c>
      <c r="H30" s="193">
        <v>1200</v>
      </c>
      <c r="I30" s="193">
        <v>5000</v>
      </c>
      <c r="J30" s="193">
        <v>3500</v>
      </c>
      <c r="K30" s="193"/>
      <c r="L30" s="193"/>
    </row>
    <row r="31" spans="2:12" ht="30" customHeight="1" x14ac:dyDescent="0.25">
      <c r="B31" s="16"/>
      <c r="C31" s="16"/>
      <c r="D31" s="16"/>
      <c r="E31" s="15"/>
      <c r="F31" s="15"/>
      <c r="G31" s="31" t="s">
        <v>328</v>
      </c>
      <c r="H31" s="193">
        <v>54125.9</v>
      </c>
      <c r="I31" s="193">
        <v>18853.175999999999</v>
      </c>
      <c r="J31" s="193">
        <v>18853.2</v>
      </c>
      <c r="K31" s="193"/>
      <c r="L31" s="193"/>
    </row>
    <row r="32" spans="2:12" ht="27" customHeight="1" x14ac:dyDescent="0.25">
      <c r="B32" s="16"/>
      <c r="C32" s="16"/>
      <c r="D32" s="16"/>
      <c r="E32" s="15"/>
      <c r="F32" s="15"/>
      <c r="G32" s="31" t="s">
        <v>329</v>
      </c>
      <c r="H32" s="193">
        <v>24350.6</v>
      </c>
      <c r="I32" s="193">
        <v>5000</v>
      </c>
      <c r="J32" s="193">
        <v>5000</v>
      </c>
      <c r="K32" s="193"/>
      <c r="L32" s="193"/>
    </row>
    <row r="33" spans="2:12" x14ac:dyDescent="0.25">
      <c r="B33" s="16"/>
      <c r="C33" s="16"/>
      <c r="D33" s="16"/>
      <c r="E33" s="15"/>
      <c r="F33" s="15"/>
      <c r="G33" s="31" t="s">
        <v>330</v>
      </c>
      <c r="H33" s="193">
        <v>88709.4</v>
      </c>
      <c r="I33" s="193">
        <v>26245.4</v>
      </c>
      <c r="J33" s="193">
        <v>70900</v>
      </c>
      <c r="K33" s="193"/>
      <c r="L33" s="193"/>
    </row>
    <row r="34" spans="2:12" x14ac:dyDescent="0.25">
      <c r="B34" s="16"/>
      <c r="C34" s="16"/>
      <c r="D34" s="16"/>
      <c r="E34" s="15"/>
      <c r="F34" s="15"/>
      <c r="G34" s="31" t="s">
        <v>331</v>
      </c>
      <c r="H34" s="193">
        <v>137889.20000000001</v>
      </c>
      <c r="I34" s="193"/>
      <c r="J34" s="193">
        <v>102000</v>
      </c>
      <c r="K34" s="193"/>
      <c r="L34" s="193"/>
    </row>
    <row r="35" spans="2:12" x14ac:dyDescent="0.25">
      <c r="B35" s="16"/>
      <c r="C35" s="16"/>
      <c r="D35" s="16"/>
      <c r="E35" s="15"/>
      <c r="F35" s="15"/>
      <c r="G35" s="31" t="s">
        <v>332</v>
      </c>
      <c r="H35" s="193">
        <v>6571.4</v>
      </c>
      <c r="I35" s="193">
        <v>7400</v>
      </c>
      <c r="J35" s="193">
        <v>7400</v>
      </c>
      <c r="K35" s="193"/>
      <c r="L35" s="193"/>
    </row>
    <row r="36" spans="2:12" x14ac:dyDescent="0.25">
      <c r="B36" s="16"/>
      <c r="C36" s="16"/>
      <c r="D36" s="16"/>
      <c r="E36" s="15"/>
      <c r="F36" s="15"/>
      <c r="G36" s="31" t="s">
        <v>333</v>
      </c>
      <c r="H36" s="193">
        <v>909.9</v>
      </c>
      <c r="I36" s="193">
        <v>0</v>
      </c>
      <c r="J36" s="193">
        <v>0</v>
      </c>
      <c r="K36" s="193"/>
      <c r="L36" s="193"/>
    </row>
    <row r="37" spans="2:12" x14ac:dyDescent="0.25">
      <c r="B37" s="16"/>
      <c r="C37" s="16"/>
      <c r="D37" s="16"/>
      <c r="E37" s="15"/>
      <c r="F37" s="15"/>
      <c r="G37" s="31" t="s">
        <v>334</v>
      </c>
      <c r="H37" s="193">
        <v>142833.76999999999</v>
      </c>
      <c r="I37" s="193">
        <v>141600.35</v>
      </c>
      <c r="J37" s="193">
        <v>20234</v>
      </c>
      <c r="K37" s="193"/>
      <c r="L37" s="193"/>
    </row>
    <row r="38" spans="2:12" x14ac:dyDescent="0.25">
      <c r="B38" s="16"/>
      <c r="C38" s="16"/>
      <c r="D38" s="16"/>
      <c r="E38" s="15"/>
      <c r="F38" s="15"/>
      <c r="G38" s="31" t="s">
        <v>335</v>
      </c>
      <c r="H38" s="193">
        <v>4237.8</v>
      </c>
      <c r="I38" s="193">
        <v>4546.53</v>
      </c>
      <c r="J38" s="193">
        <v>4600</v>
      </c>
      <c r="K38" s="193"/>
      <c r="L38" s="193"/>
    </row>
    <row r="39" spans="2:12" x14ac:dyDescent="0.25">
      <c r="B39" s="16"/>
      <c r="C39" s="16"/>
      <c r="D39" s="16"/>
      <c r="E39" s="15"/>
      <c r="F39" s="15">
        <v>11002</v>
      </c>
      <c r="G39" s="32" t="s">
        <v>292</v>
      </c>
      <c r="H39" s="193">
        <f>H43</f>
        <v>196646.5</v>
      </c>
      <c r="I39" s="193">
        <f t="shared" ref="I39:J39" si="1">I43</f>
        <v>194637.2</v>
      </c>
      <c r="J39" s="193">
        <v>208601.2</v>
      </c>
      <c r="K39" s="193"/>
      <c r="L39" s="193"/>
    </row>
    <row r="40" spans="2:12" x14ac:dyDescent="0.25">
      <c r="B40" s="16"/>
      <c r="C40" s="16"/>
      <c r="D40" s="16"/>
      <c r="E40" s="15"/>
      <c r="F40" s="15"/>
      <c r="G40" s="31" t="s">
        <v>132</v>
      </c>
      <c r="H40" s="193"/>
      <c r="I40" s="193"/>
      <c r="J40" s="193"/>
      <c r="K40" s="193"/>
      <c r="L40" s="193"/>
    </row>
    <row r="41" spans="2:12" x14ac:dyDescent="0.25">
      <c r="B41" s="16"/>
      <c r="C41" s="16"/>
      <c r="D41" s="16"/>
      <c r="E41" s="15"/>
      <c r="F41" s="15"/>
      <c r="G41" s="32" t="s">
        <v>248</v>
      </c>
      <c r="H41" s="193"/>
      <c r="I41" s="193"/>
      <c r="J41" s="193"/>
      <c r="K41" s="193"/>
      <c r="L41" s="193"/>
    </row>
    <row r="42" spans="2:12" ht="25.5" x14ac:dyDescent="0.25">
      <c r="B42" s="16"/>
      <c r="C42" s="16"/>
      <c r="D42" s="16"/>
      <c r="E42" s="15"/>
      <c r="F42" s="15"/>
      <c r="G42" s="31" t="s">
        <v>336</v>
      </c>
      <c r="H42" s="193"/>
      <c r="I42" s="193"/>
      <c r="J42" s="193"/>
      <c r="K42" s="193"/>
      <c r="L42" s="193"/>
    </row>
    <row r="43" spans="2:12" x14ac:dyDescent="0.25">
      <c r="B43" s="16"/>
      <c r="C43" s="16"/>
      <c r="D43" s="16"/>
      <c r="E43" s="15"/>
      <c r="F43" s="15"/>
      <c r="G43" s="31" t="s">
        <v>337</v>
      </c>
      <c r="H43" s="193">
        <v>196646.5</v>
      </c>
      <c r="I43" s="193">
        <v>194637.2</v>
      </c>
      <c r="J43" s="193">
        <v>196891.1</v>
      </c>
      <c r="K43" s="199"/>
      <c r="L43" s="199"/>
    </row>
    <row r="44" spans="2:12" x14ac:dyDescent="0.25">
      <c r="B44" s="16"/>
      <c r="C44" s="16"/>
      <c r="D44" s="16"/>
      <c r="E44" s="15"/>
      <c r="F44" s="15"/>
      <c r="G44" s="31"/>
      <c r="H44" s="193">
        <f>H48</f>
        <v>0</v>
      </c>
      <c r="I44" s="193">
        <f t="shared" ref="I44:J44" si="2">I48</f>
        <v>0</v>
      </c>
      <c r="J44" s="193">
        <f t="shared" si="2"/>
        <v>82958.8</v>
      </c>
      <c r="K44" s="199"/>
      <c r="L44" s="199"/>
    </row>
    <row r="45" spans="2:12" x14ac:dyDescent="0.25">
      <c r="B45" s="16"/>
      <c r="C45" s="16"/>
      <c r="D45" s="16"/>
      <c r="E45" s="15"/>
      <c r="F45" s="15"/>
      <c r="G45" s="31" t="s">
        <v>132</v>
      </c>
      <c r="H45" s="193"/>
      <c r="I45" s="193"/>
      <c r="J45" s="193"/>
      <c r="K45" s="199"/>
      <c r="L45" s="199"/>
    </row>
    <row r="46" spans="2:12" x14ac:dyDescent="0.25">
      <c r="B46" s="16"/>
      <c r="C46" s="16"/>
      <c r="D46" s="16"/>
      <c r="E46" s="15"/>
      <c r="F46" s="15"/>
      <c r="G46" s="32" t="s">
        <v>248</v>
      </c>
      <c r="H46" s="193"/>
      <c r="I46" s="193"/>
      <c r="J46" s="193"/>
      <c r="K46" s="199"/>
      <c r="L46" s="199"/>
    </row>
    <row r="47" spans="2:12" ht="25.5" x14ac:dyDescent="0.25">
      <c r="B47" s="16"/>
      <c r="C47" s="16"/>
      <c r="D47" s="16"/>
      <c r="E47" s="15"/>
      <c r="F47" s="15"/>
      <c r="G47" s="31" t="s">
        <v>336</v>
      </c>
      <c r="H47" s="193"/>
      <c r="I47" s="193"/>
      <c r="J47" s="193"/>
      <c r="K47" s="199"/>
      <c r="L47" s="199"/>
    </row>
    <row r="48" spans="2:12" ht="51" x14ac:dyDescent="0.25">
      <c r="B48" s="16"/>
      <c r="C48" s="16"/>
      <c r="D48" s="16"/>
      <c r="E48" s="15"/>
      <c r="F48" s="15"/>
      <c r="G48" s="213" t="s">
        <v>507</v>
      </c>
      <c r="H48" s="193">
        <v>0</v>
      </c>
      <c r="I48" s="193">
        <v>0</v>
      </c>
      <c r="J48" s="193">
        <v>82958.8</v>
      </c>
      <c r="K48" s="199"/>
      <c r="L48" s="199"/>
    </row>
    <row r="49" spans="2:12" ht="25.5" x14ac:dyDescent="0.25">
      <c r="B49" s="16"/>
      <c r="C49" s="16"/>
      <c r="D49" s="16"/>
      <c r="E49" s="15"/>
      <c r="F49" s="15">
        <v>31001</v>
      </c>
      <c r="G49" s="32" t="s">
        <v>294</v>
      </c>
      <c r="H49" s="193">
        <f>SUM(H53:H53)</f>
        <v>52636.6</v>
      </c>
      <c r="I49" s="193">
        <f>SUM(I53:I53)</f>
        <v>49750</v>
      </c>
      <c r="J49" s="193">
        <f>SUM(J53:J53)</f>
        <v>0</v>
      </c>
      <c r="K49" s="193"/>
      <c r="L49" s="193"/>
    </row>
    <row r="50" spans="2:12" x14ac:dyDescent="0.25">
      <c r="B50" s="16"/>
      <c r="C50" s="16"/>
      <c r="D50" s="16"/>
      <c r="E50" s="15"/>
      <c r="F50" s="15"/>
      <c r="G50" s="31" t="s">
        <v>132</v>
      </c>
      <c r="H50" s="193"/>
      <c r="I50" s="193"/>
      <c r="J50" s="193"/>
      <c r="K50" s="193"/>
      <c r="L50" s="193"/>
    </row>
    <row r="51" spans="2:12" x14ac:dyDescent="0.25">
      <c r="B51" s="16"/>
      <c r="C51" s="16"/>
      <c r="D51" s="16"/>
      <c r="E51" s="15"/>
      <c r="F51" s="15"/>
      <c r="G51" s="32" t="s">
        <v>248</v>
      </c>
      <c r="H51" s="193"/>
      <c r="I51" s="193"/>
      <c r="J51" s="193"/>
      <c r="K51" s="193"/>
      <c r="L51" s="193"/>
    </row>
    <row r="52" spans="2:12" ht="25.5" x14ac:dyDescent="0.25">
      <c r="B52" s="16"/>
      <c r="C52" s="16"/>
      <c r="D52" s="16"/>
      <c r="E52" s="15"/>
      <c r="F52" s="15"/>
      <c r="G52" s="31" t="s">
        <v>336</v>
      </c>
      <c r="H52" s="193"/>
      <c r="I52" s="193"/>
      <c r="J52" s="193"/>
      <c r="K52" s="193"/>
      <c r="L52" s="193"/>
    </row>
    <row r="53" spans="2:12" x14ac:dyDescent="0.25">
      <c r="B53" s="16"/>
      <c r="C53" s="16"/>
      <c r="D53" s="16"/>
      <c r="E53" s="15"/>
      <c r="F53" s="15"/>
      <c r="G53" s="31" t="s">
        <v>338</v>
      </c>
      <c r="H53" s="193">
        <v>52636.6</v>
      </c>
      <c r="I53" s="193">
        <v>49750</v>
      </c>
      <c r="J53" s="193">
        <v>0</v>
      </c>
      <c r="K53" s="193"/>
      <c r="L53" s="193"/>
    </row>
    <row r="54" spans="2:12" x14ac:dyDescent="0.25">
      <c r="B54" s="189" t="s">
        <v>310</v>
      </c>
      <c r="C54" s="189" t="s">
        <v>339</v>
      </c>
      <c r="D54" s="189" t="s">
        <v>310</v>
      </c>
      <c r="E54" s="15">
        <v>1013</v>
      </c>
      <c r="F54" s="15">
        <v>11001</v>
      </c>
      <c r="G54" s="32" t="s">
        <v>257</v>
      </c>
      <c r="H54" s="193">
        <f>H60</f>
        <v>872806.5</v>
      </c>
      <c r="I54" s="193">
        <f t="shared" ref="I54:J54" si="3">I60</f>
        <v>610968.30000000005</v>
      </c>
      <c r="J54" s="193">
        <f t="shared" si="3"/>
        <v>610968.30000000005</v>
      </c>
      <c r="K54" s="193"/>
      <c r="L54" s="193"/>
    </row>
    <row r="55" spans="2:12" x14ac:dyDescent="0.25">
      <c r="B55" s="16"/>
      <c r="C55" s="16"/>
      <c r="D55" s="16"/>
      <c r="E55" s="15"/>
      <c r="F55" s="15"/>
      <c r="G55" s="31" t="s">
        <v>129</v>
      </c>
      <c r="H55" s="193"/>
      <c r="I55" s="193"/>
      <c r="J55" s="193"/>
      <c r="K55" s="193"/>
      <c r="L55" s="193"/>
    </row>
    <row r="56" spans="2:12" x14ac:dyDescent="0.25">
      <c r="B56" s="16"/>
      <c r="C56" s="16"/>
      <c r="D56" s="16"/>
      <c r="E56" s="15"/>
      <c r="F56" s="15"/>
      <c r="G56" s="32" t="s">
        <v>252</v>
      </c>
      <c r="H56" s="193"/>
      <c r="I56" s="193"/>
      <c r="J56" s="193"/>
      <c r="K56" s="193"/>
      <c r="L56" s="193"/>
    </row>
    <row r="57" spans="2:12" x14ac:dyDescent="0.25">
      <c r="B57" s="16"/>
      <c r="C57" s="16"/>
      <c r="D57" s="16"/>
      <c r="E57" s="15"/>
      <c r="F57" s="15"/>
      <c r="G57" s="31" t="s">
        <v>132</v>
      </c>
      <c r="H57" s="193"/>
      <c r="I57" s="193"/>
      <c r="J57" s="193"/>
      <c r="K57" s="193"/>
      <c r="L57" s="193"/>
    </row>
    <row r="58" spans="2:12" x14ac:dyDescent="0.25">
      <c r="B58" s="16"/>
      <c r="C58" s="16"/>
      <c r="D58" s="16"/>
      <c r="E58" s="15"/>
      <c r="F58" s="15"/>
      <c r="G58" s="32" t="s">
        <v>248</v>
      </c>
      <c r="H58" s="193"/>
      <c r="I58" s="193"/>
      <c r="J58" s="193"/>
      <c r="K58" s="193"/>
      <c r="L58" s="193"/>
    </row>
    <row r="59" spans="2:12" ht="25.5" x14ac:dyDescent="0.25">
      <c r="B59" s="16"/>
      <c r="C59" s="16"/>
      <c r="D59" s="16"/>
      <c r="E59" s="15"/>
      <c r="F59" s="15"/>
      <c r="G59" s="31" t="s">
        <v>336</v>
      </c>
      <c r="H59" s="193"/>
      <c r="I59" s="193"/>
      <c r="J59" s="193"/>
      <c r="K59" s="193"/>
      <c r="L59" s="193"/>
    </row>
    <row r="60" spans="2:12" x14ac:dyDescent="0.25">
      <c r="B60" s="16"/>
      <c r="C60" s="16"/>
      <c r="D60" s="16"/>
      <c r="E60" s="15"/>
      <c r="F60" s="15"/>
      <c r="G60" s="31" t="s">
        <v>324</v>
      </c>
      <c r="H60" s="193">
        <v>872806.5</v>
      </c>
      <c r="I60" s="193">
        <v>610968.30000000005</v>
      </c>
      <c r="J60" s="193">
        <v>610968.30000000005</v>
      </c>
      <c r="K60" s="193"/>
      <c r="L60" s="193"/>
    </row>
    <row r="61" spans="2:12" ht="25.5" x14ac:dyDescent="0.25">
      <c r="B61" s="16" t="s">
        <v>340</v>
      </c>
      <c r="C61" s="16" t="s">
        <v>341</v>
      </c>
      <c r="D61" s="16" t="s">
        <v>342</v>
      </c>
      <c r="E61" s="15">
        <v>1144</v>
      </c>
      <c r="F61" s="15">
        <v>11001</v>
      </c>
      <c r="G61" s="31" t="s">
        <v>266</v>
      </c>
      <c r="H61" s="193">
        <f>H67</f>
        <v>5880</v>
      </c>
      <c r="I61" s="193">
        <f t="shared" ref="I61:J61" si="4">I67</f>
        <v>10368</v>
      </c>
      <c r="J61" s="193">
        <f t="shared" si="4"/>
        <v>5880</v>
      </c>
      <c r="K61" s="193"/>
      <c r="L61" s="193"/>
    </row>
    <row r="62" spans="2:12" x14ac:dyDescent="0.25">
      <c r="B62" s="16"/>
      <c r="C62" s="16"/>
      <c r="D62" s="16"/>
      <c r="E62" s="15"/>
      <c r="F62" s="15"/>
      <c r="G62" s="32" t="s">
        <v>129</v>
      </c>
      <c r="H62" s="193"/>
      <c r="I62" s="193"/>
      <c r="J62" s="193"/>
      <c r="K62" s="193"/>
      <c r="L62" s="193"/>
    </row>
    <row r="63" spans="2:12" ht="27" customHeight="1" x14ac:dyDescent="0.25">
      <c r="B63" s="16"/>
      <c r="C63" s="16"/>
      <c r="D63" s="16"/>
      <c r="E63" s="15"/>
      <c r="F63" s="15"/>
      <c r="G63" s="31" t="s">
        <v>296</v>
      </c>
      <c r="H63" s="193"/>
      <c r="I63" s="193"/>
      <c r="J63" s="193"/>
      <c r="K63" s="193"/>
      <c r="L63" s="193"/>
    </row>
    <row r="64" spans="2:12" ht="15.75" customHeight="1" x14ac:dyDescent="0.25">
      <c r="B64" s="16"/>
      <c r="C64" s="16"/>
      <c r="D64" s="16"/>
      <c r="E64" s="15"/>
      <c r="F64" s="15"/>
      <c r="G64" s="31" t="s">
        <v>132</v>
      </c>
      <c r="H64" s="193"/>
      <c r="I64" s="193"/>
      <c r="J64" s="193"/>
      <c r="K64" s="193"/>
      <c r="L64" s="193"/>
    </row>
    <row r="65" spans="1:12" x14ac:dyDescent="0.25">
      <c r="B65" s="16"/>
      <c r="C65" s="16"/>
      <c r="D65" s="16"/>
      <c r="E65" s="15"/>
      <c r="F65" s="15"/>
      <c r="G65" s="31" t="s">
        <v>248</v>
      </c>
      <c r="H65" s="193"/>
      <c r="I65" s="193"/>
      <c r="J65" s="193"/>
      <c r="K65" s="193"/>
      <c r="L65" s="193"/>
    </row>
    <row r="66" spans="1:12" ht="27" customHeight="1" x14ac:dyDescent="0.25">
      <c r="B66" s="16"/>
      <c r="C66" s="16"/>
      <c r="D66" s="16"/>
      <c r="E66" s="15"/>
      <c r="F66" s="15"/>
      <c r="G66" s="31" t="s">
        <v>336</v>
      </c>
      <c r="H66" s="193"/>
      <c r="I66" s="193"/>
      <c r="J66" s="193"/>
      <c r="K66" s="193"/>
      <c r="L66" s="193"/>
    </row>
    <row r="67" spans="1:12" x14ac:dyDescent="0.25">
      <c r="B67" s="16"/>
      <c r="C67" s="16"/>
      <c r="D67" s="16"/>
      <c r="E67" s="15"/>
      <c r="F67" s="15"/>
      <c r="G67" s="31" t="s">
        <v>326</v>
      </c>
      <c r="H67" s="193">
        <v>5880</v>
      </c>
      <c r="I67" s="193">
        <v>10368</v>
      </c>
      <c r="J67" s="193">
        <v>5880</v>
      </c>
      <c r="K67" s="193"/>
      <c r="L67" s="193"/>
    </row>
    <row r="68" spans="1:12" x14ac:dyDescent="0.25">
      <c r="B68" s="73" t="s">
        <v>44</v>
      </c>
      <c r="C68" s="73" t="s">
        <v>44</v>
      </c>
      <c r="D68" s="73" t="s">
        <v>44</v>
      </c>
      <c r="E68" s="73" t="s">
        <v>44</v>
      </c>
      <c r="F68" s="73" t="s">
        <v>44</v>
      </c>
      <c r="G68" s="79" t="s">
        <v>51</v>
      </c>
      <c r="H68" s="194">
        <f>SUM(H13:H38)+H43+H48+H53</f>
        <v>9488069.1370000001</v>
      </c>
      <c r="I68" s="194">
        <f t="shared" ref="I68:J68" si="5">SUM(I13:I38)+I43+I48+I53</f>
        <v>9305158.5510807112</v>
      </c>
      <c r="J68" s="194">
        <f t="shared" si="5"/>
        <v>10010101.9</v>
      </c>
      <c r="K68" s="194"/>
      <c r="L68" s="194"/>
    </row>
    <row r="69" spans="1:12" x14ac:dyDescent="0.25">
      <c r="A69" s="1"/>
      <c r="B69" s="103" t="s">
        <v>44</v>
      </c>
      <c r="C69" s="103" t="s">
        <v>44</v>
      </c>
      <c r="D69" s="103" t="s">
        <v>44</v>
      </c>
      <c r="E69" s="103" t="s">
        <v>44</v>
      </c>
      <c r="F69" s="103" t="s">
        <v>44</v>
      </c>
      <c r="G69" s="15" t="s">
        <v>175</v>
      </c>
      <c r="H69" s="106" t="s">
        <v>44</v>
      </c>
      <c r="I69" s="106" t="s">
        <v>44</v>
      </c>
      <c r="J69" s="105">
        <v>0</v>
      </c>
      <c r="K69" s="105"/>
      <c r="L69" s="105"/>
    </row>
    <row r="71" spans="1:12" x14ac:dyDescent="0.25">
      <c r="D71" s="100" t="s">
        <v>245</v>
      </c>
      <c r="E71" s="90"/>
      <c r="G71" s="107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8999999999999998" right="0.22" top="0.51" bottom="0.16" header="0.22" footer="0.16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L19"/>
  <sheetViews>
    <sheetView topLeftCell="T1" workbookViewId="0">
      <selection activeCell="AK6" sqref="AK6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42" customWidth="1"/>
    <col min="5" max="5" width="11.5703125" customWidth="1"/>
    <col min="6" max="6" width="10" customWidth="1"/>
    <col min="7" max="7" width="8.28515625" customWidth="1"/>
    <col min="8" max="8" width="8.5703125" customWidth="1"/>
    <col min="9" max="9" width="8.42578125" customWidth="1"/>
    <col min="10" max="10" width="8.7109375" customWidth="1"/>
    <col min="11" max="11" width="7.28515625" customWidth="1"/>
    <col min="12" max="14" width="8.42578125" customWidth="1"/>
    <col min="15" max="15" width="7.85546875" customWidth="1"/>
    <col min="16" max="16" width="8.28515625" customWidth="1"/>
    <col min="17" max="17" width="9.28515625" customWidth="1"/>
    <col min="18" max="18" width="9.5703125" customWidth="1"/>
    <col min="19" max="19" width="8.7109375" customWidth="1"/>
    <col min="20" max="20" width="9.140625" customWidth="1"/>
    <col min="21" max="21" width="8.85546875" customWidth="1"/>
    <col min="22" max="22" width="8.42578125" customWidth="1"/>
    <col min="23" max="23" width="8.5703125" customWidth="1"/>
    <col min="24" max="27" width="8.85546875" customWidth="1"/>
    <col min="28" max="28" width="8.28515625" customWidth="1"/>
    <col min="29" max="29" width="10.28515625" customWidth="1"/>
    <col min="30" max="30" width="9.42578125" customWidth="1"/>
    <col min="31" max="32" width="8.28515625" customWidth="1"/>
    <col min="33" max="33" width="8.5703125" customWidth="1"/>
    <col min="34" max="34" width="8.7109375" customWidth="1"/>
    <col min="35" max="35" width="7.7109375" bestFit="1" customWidth="1"/>
    <col min="36" max="36" width="8.42578125" customWidth="1"/>
    <col min="37" max="37" width="7.85546875" customWidth="1"/>
    <col min="38" max="39" width="8.140625" customWidth="1"/>
    <col min="40" max="40" width="8.28515625" customWidth="1"/>
    <col min="41" max="41" width="10.42578125" customWidth="1"/>
    <col min="42" max="42" width="8.85546875" customWidth="1"/>
    <col min="43" max="43" width="9.42578125" customWidth="1"/>
    <col min="44" max="44" width="7.28515625" customWidth="1"/>
    <col min="45" max="46" width="8.5703125" customWidth="1"/>
    <col min="47" max="47" width="8.28515625" customWidth="1"/>
    <col min="48" max="51" width="8.140625" customWidth="1"/>
    <col min="52" max="52" width="8.28515625" customWidth="1"/>
    <col min="53" max="53" width="10.42578125" customWidth="1"/>
    <col min="54" max="54" width="10.140625" customWidth="1"/>
    <col min="55" max="55" width="8.140625" customWidth="1"/>
    <col min="56" max="56" width="8.28515625" customWidth="1"/>
    <col min="57" max="58" width="9" customWidth="1"/>
    <col min="59" max="59" width="8.5703125" customWidth="1"/>
    <col min="60" max="60" width="7.85546875" customWidth="1"/>
    <col min="61" max="61" width="8.5703125" customWidth="1"/>
    <col min="62" max="62" width="8.7109375" customWidth="1"/>
    <col min="63" max="63" width="8.140625" customWidth="1"/>
    <col min="64" max="64" width="8.85546875" customWidth="1"/>
  </cols>
  <sheetData>
    <row r="1" spans="1:64" x14ac:dyDescent="0.25">
      <c r="A1" s="3" t="s">
        <v>159</v>
      </c>
    </row>
    <row r="2" spans="1:64" ht="14.25" customHeight="1" x14ac:dyDescent="0.25"/>
    <row r="3" spans="1:64" ht="25.5" customHeight="1" x14ac:dyDescent="0.25">
      <c r="B3" s="269" t="s">
        <v>8</v>
      </c>
      <c r="C3" s="269"/>
      <c r="D3" s="269" t="s">
        <v>52</v>
      </c>
      <c r="E3" s="269" t="s">
        <v>238</v>
      </c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 t="s">
        <v>236</v>
      </c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 t="s">
        <v>235</v>
      </c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 t="s">
        <v>116</v>
      </c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 t="s">
        <v>141</v>
      </c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</row>
    <row r="4" spans="1:64" ht="126" customHeight="1" x14ac:dyDescent="0.25">
      <c r="B4" s="72" t="s">
        <v>2</v>
      </c>
      <c r="C4" s="72" t="s">
        <v>25</v>
      </c>
      <c r="D4" s="269"/>
      <c r="E4" s="200" t="s">
        <v>12</v>
      </c>
      <c r="F4" s="26" t="s">
        <v>343</v>
      </c>
      <c r="G4" s="26" t="s">
        <v>344</v>
      </c>
      <c r="H4" s="26" t="s">
        <v>345</v>
      </c>
      <c r="I4" s="26" t="s">
        <v>346</v>
      </c>
      <c r="J4" s="26" t="s">
        <v>347</v>
      </c>
      <c r="K4" s="26" t="s">
        <v>348</v>
      </c>
      <c r="L4" s="26" t="s">
        <v>349</v>
      </c>
      <c r="M4" s="26" t="s">
        <v>350</v>
      </c>
      <c r="N4" s="26" t="s">
        <v>351</v>
      </c>
      <c r="O4" s="26" t="s">
        <v>352</v>
      </c>
      <c r="P4" s="26" t="s">
        <v>353</v>
      </c>
      <c r="Q4" s="200" t="s">
        <v>12</v>
      </c>
      <c r="R4" s="26" t="s">
        <v>343</v>
      </c>
      <c r="S4" s="26" t="s">
        <v>344</v>
      </c>
      <c r="T4" s="26" t="s">
        <v>345</v>
      </c>
      <c r="U4" s="26" t="s">
        <v>346</v>
      </c>
      <c r="V4" s="26" t="s">
        <v>347</v>
      </c>
      <c r="W4" s="26" t="s">
        <v>348</v>
      </c>
      <c r="X4" s="26" t="s">
        <v>349</v>
      </c>
      <c r="Y4" s="26" t="s">
        <v>350</v>
      </c>
      <c r="Z4" s="26" t="s">
        <v>351</v>
      </c>
      <c r="AA4" s="26" t="s">
        <v>352</v>
      </c>
      <c r="AB4" s="26" t="s">
        <v>353</v>
      </c>
      <c r="AC4" s="200" t="s">
        <v>12</v>
      </c>
      <c r="AD4" s="26" t="s">
        <v>343</v>
      </c>
      <c r="AE4" s="26" t="s">
        <v>344</v>
      </c>
      <c r="AF4" s="26" t="s">
        <v>345</v>
      </c>
      <c r="AG4" s="26" t="s">
        <v>346</v>
      </c>
      <c r="AH4" s="26" t="s">
        <v>347</v>
      </c>
      <c r="AI4" s="26" t="s">
        <v>348</v>
      </c>
      <c r="AJ4" s="26" t="s">
        <v>349</v>
      </c>
      <c r="AK4" s="26" t="s">
        <v>350</v>
      </c>
      <c r="AL4" s="26" t="s">
        <v>351</v>
      </c>
      <c r="AM4" s="26" t="s">
        <v>352</v>
      </c>
      <c r="AN4" s="26" t="s">
        <v>353</v>
      </c>
      <c r="AO4" s="200" t="s">
        <v>12</v>
      </c>
      <c r="AP4" s="26" t="s">
        <v>343</v>
      </c>
      <c r="AQ4" s="26" t="s">
        <v>344</v>
      </c>
      <c r="AR4" s="26" t="s">
        <v>345</v>
      </c>
      <c r="AS4" s="26" t="s">
        <v>346</v>
      </c>
      <c r="AT4" s="26" t="s">
        <v>347</v>
      </c>
      <c r="AU4" s="26" t="s">
        <v>348</v>
      </c>
      <c r="AV4" s="26" t="s">
        <v>349</v>
      </c>
      <c r="AW4" s="26" t="s">
        <v>350</v>
      </c>
      <c r="AX4" s="26" t="s">
        <v>351</v>
      </c>
      <c r="AY4" s="26" t="s">
        <v>352</v>
      </c>
      <c r="AZ4" s="26" t="s">
        <v>353</v>
      </c>
      <c r="BA4" s="200" t="s">
        <v>12</v>
      </c>
      <c r="BB4" s="26" t="s">
        <v>343</v>
      </c>
      <c r="BC4" s="26" t="s">
        <v>344</v>
      </c>
      <c r="BD4" s="26" t="s">
        <v>345</v>
      </c>
      <c r="BE4" s="26" t="s">
        <v>346</v>
      </c>
      <c r="BF4" s="26" t="s">
        <v>347</v>
      </c>
      <c r="BG4" s="26" t="s">
        <v>348</v>
      </c>
      <c r="BH4" s="26" t="s">
        <v>349</v>
      </c>
      <c r="BI4" s="26" t="s">
        <v>350</v>
      </c>
      <c r="BJ4" s="26" t="s">
        <v>351</v>
      </c>
      <c r="BK4" s="26" t="s">
        <v>352</v>
      </c>
      <c r="BL4" s="26" t="s">
        <v>353</v>
      </c>
    </row>
    <row r="5" spans="1:64" ht="51" x14ac:dyDescent="0.25">
      <c r="B5" s="275">
        <v>1087</v>
      </c>
      <c r="C5" s="15">
        <v>11001</v>
      </c>
      <c r="D5" s="15" t="s">
        <v>354</v>
      </c>
      <c r="E5" s="201">
        <f>F5+G5+H5+I5+J5+K5+L5+M5+N5+O5+P5</f>
        <v>9236538.0222178437</v>
      </c>
      <c r="F5" s="196">
        <v>4415078.9693366</v>
      </c>
      <c r="G5" s="196">
        <v>703001</v>
      </c>
      <c r="H5" s="196">
        <v>571188.95560398954</v>
      </c>
      <c r="I5" s="196">
        <v>537589.70224567887</v>
      </c>
      <c r="J5" s="196">
        <v>365560.99020033964</v>
      </c>
      <c r="K5" s="196">
        <v>435191.60266666592</v>
      </c>
      <c r="L5" s="196">
        <v>294807.19107508613</v>
      </c>
      <c r="M5" s="196">
        <v>326393.61041596078</v>
      </c>
      <c r="N5" s="196">
        <v>397348.89442784322</v>
      </c>
      <c r="O5" s="196">
        <v>537589.70224567887</v>
      </c>
      <c r="P5" s="196">
        <v>652787.40399999963</v>
      </c>
      <c r="Q5" s="201">
        <f>R5+S5+T5+U5+V5+W5+X5+Y5+Z5+AA5+AB5</f>
        <v>9060771.4050315749</v>
      </c>
      <c r="R5" s="196">
        <v>4240298.96</v>
      </c>
      <c r="S5" s="196">
        <v>702021</v>
      </c>
      <c r="T5" s="196">
        <v>571181.94999999995</v>
      </c>
      <c r="U5" s="196">
        <v>537589.69999999995</v>
      </c>
      <c r="V5" s="196">
        <v>365560.99020033999</v>
      </c>
      <c r="W5" s="196">
        <v>435191.80266666599</v>
      </c>
      <c r="X5" s="196">
        <v>294807.19107508613</v>
      </c>
      <c r="Y5" s="196">
        <v>326393.81041596102</v>
      </c>
      <c r="Z5" s="196">
        <v>397348.89442784322</v>
      </c>
      <c r="AA5" s="196">
        <v>537589.70224567887</v>
      </c>
      <c r="AB5" s="196">
        <v>652787.40399999963</v>
      </c>
      <c r="AC5" s="201">
        <f>AD5+AE5+AF5+AG5+AH5+AI5+AJ5+AK5+AL5+AM5+AN5</f>
        <v>9730251.9782768395</v>
      </c>
      <c r="AD5" s="196">
        <v>5130839</v>
      </c>
      <c r="AE5" s="196">
        <v>707432.75</v>
      </c>
      <c r="AF5" s="196">
        <v>705204.65749999997</v>
      </c>
      <c r="AG5" s="196">
        <v>543651.245</v>
      </c>
      <c r="AH5" s="196">
        <v>395630.341670289</v>
      </c>
      <c r="AI5" s="196">
        <v>369913.03226666606</v>
      </c>
      <c r="AJ5" s="196">
        <v>250580.11241382299</v>
      </c>
      <c r="AK5" s="196">
        <v>277433.73885356699</v>
      </c>
      <c r="AL5" s="196">
        <v>337746.5602636665</v>
      </c>
      <c r="AM5" s="196">
        <v>456951.2469088271</v>
      </c>
      <c r="AN5" s="196">
        <v>554869.29339999997</v>
      </c>
      <c r="AO5" s="201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201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64" ht="28.5" customHeight="1" x14ac:dyDescent="0.25">
      <c r="B6" s="276"/>
      <c r="C6" s="15">
        <v>11002</v>
      </c>
      <c r="D6" s="15" t="s">
        <v>253</v>
      </c>
      <c r="E6" s="201">
        <f>F6+G6+H6+I6+J6+K6+L6+M6+N6+O6+P6</f>
        <v>196646.51977216505</v>
      </c>
      <c r="F6" s="196">
        <v>92808.957114958306</v>
      </c>
      <c r="G6" s="196">
        <v>13346.921077922399</v>
      </c>
      <c r="H6" s="196">
        <v>12754.2601233761</v>
      </c>
      <c r="I6" s="196">
        <v>11577.941064172899</v>
      </c>
      <c r="J6" s="196">
        <v>8108.9997631179303</v>
      </c>
      <c r="K6" s="196">
        <v>9354.5223809523795</v>
      </c>
      <c r="L6" s="196">
        <v>6458.8694821946674</v>
      </c>
      <c r="M6" s="196">
        <v>7150.8897792186062</v>
      </c>
      <c r="N6" s="196">
        <v>8805.4343506502901</v>
      </c>
      <c r="O6" s="196">
        <v>11877.941064172899</v>
      </c>
      <c r="P6" s="196">
        <v>14401.783571428599</v>
      </c>
      <c r="Q6" s="201">
        <f t="shared" ref="Q6:Q10" si="0">R6+S6+T6+U6+V6+W6+X6+Y6+Z6+AA6+AB6</f>
        <v>194637.21977216506</v>
      </c>
      <c r="R6" s="196">
        <v>90798.957114958306</v>
      </c>
      <c r="S6" s="196">
        <v>13347.6210779224</v>
      </c>
      <c r="T6" s="196">
        <v>12754.2601233761</v>
      </c>
      <c r="U6" s="196">
        <v>11577.941064172899</v>
      </c>
      <c r="V6" s="196">
        <v>8108.9997631179303</v>
      </c>
      <c r="W6" s="196">
        <v>9354.5223809523795</v>
      </c>
      <c r="X6" s="196">
        <v>6458.8694821946674</v>
      </c>
      <c r="Y6" s="196">
        <v>7150.8897792186062</v>
      </c>
      <c r="Z6" s="196">
        <v>8805.4343506502901</v>
      </c>
      <c r="AA6" s="196">
        <v>11877.941064172899</v>
      </c>
      <c r="AB6" s="196">
        <v>14401.783571428599</v>
      </c>
      <c r="AC6" s="201">
        <f>AD6+AE6+AF6+AG6+AH6+AI6+AJ6+AK6+AL6+AM6+AN6</f>
        <v>208601.17012576535</v>
      </c>
      <c r="AD6" s="196">
        <v>78876.600000000006</v>
      </c>
      <c r="AE6" s="196">
        <v>18604.096862337901</v>
      </c>
      <c r="AF6" s="196">
        <v>11803.968098700881</v>
      </c>
      <c r="AG6" s="196">
        <v>10262.352851338301</v>
      </c>
      <c r="AH6" s="196">
        <v>7487.1998104943495</v>
      </c>
      <c r="AI6" s="196">
        <v>12483.617904761901</v>
      </c>
      <c r="AJ6" s="196">
        <v>10767.0955857557</v>
      </c>
      <c r="AK6" s="196">
        <v>12041.1118233749</v>
      </c>
      <c r="AL6" s="196">
        <v>15041.3474805202</v>
      </c>
      <c r="AM6" s="196">
        <v>19712.352851338299</v>
      </c>
      <c r="AN6" s="196">
        <v>11521.42685714288</v>
      </c>
      <c r="AO6" s="201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201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</row>
    <row r="7" spans="1:64" ht="36" customHeight="1" x14ac:dyDescent="0.25">
      <c r="B7" s="276"/>
      <c r="C7" s="15"/>
      <c r="D7" s="15" t="s">
        <v>507</v>
      </c>
      <c r="E7" s="201">
        <v>0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201">
        <v>0</v>
      </c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201">
        <v>82958.8</v>
      </c>
      <c r="AD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1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201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</row>
    <row r="8" spans="1:64" ht="38.25" x14ac:dyDescent="0.25">
      <c r="B8" s="276"/>
      <c r="C8" s="15">
        <v>31001</v>
      </c>
      <c r="D8" s="15" t="s">
        <v>255</v>
      </c>
      <c r="E8" s="201">
        <f t="shared" ref="E8:E10" si="1">F8+G8+H8+I8+J8+K8+L8+M8+N8+O8+P8</f>
        <v>0</v>
      </c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201">
        <f t="shared" si="0"/>
        <v>49750.023260822731</v>
      </c>
      <c r="R8" s="196">
        <v>18920</v>
      </c>
      <c r="S8" s="196">
        <v>4338.4616855420199</v>
      </c>
      <c r="T8" s="196">
        <v>3962.4997609942402</v>
      </c>
      <c r="U8" s="196">
        <v>3611.7654931954598</v>
      </c>
      <c r="V8" s="196">
        <v>2816.0004588910801</v>
      </c>
      <c r="W8" s="196">
        <v>2542.8571428571499</v>
      </c>
      <c r="X8" s="196">
        <v>2077.4191081230802</v>
      </c>
      <c r="Y8" s="196">
        <v>2407.1419011198</v>
      </c>
      <c r="Z8" s="196">
        <v>2147.82650261872</v>
      </c>
      <c r="AA8" s="196">
        <v>3411.7654931954598</v>
      </c>
      <c r="AB8" s="196">
        <v>3514.2857142857101</v>
      </c>
      <c r="AC8" s="201">
        <f t="shared" ref="AC8:AC10" si="2">AD8+AE8+AF8+AG8+AH8+AI8+AJ8+AK8+AL8+AM8+AN8</f>
        <v>0</v>
      </c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201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201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</row>
    <row r="9" spans="1:64" ht="25.5" x14ac:dyDescent="0.25">
      <c r="B9" s="15">
        <v>1013</v>
      </c>
      <c r="C9" s="15">
        <v>11001</v>
      </c>
      <c r="D9" s="15" t="s">
        <v>254</v>
      </c>
      <c r="E9" s="201">
        <f t="shared" si="1"/>
        <v>872806.5</v>
      </c>
      <c r="F9" s="196">
        <v>872806.5</v>
      </c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201">
        <f t="shared" si="0"/>
        <v>610968.30000000005</v>
      </c>
      <c r="R9" s="196">
        <v>610968.30000000005</v>
      </c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201">
        <f t="shared" si="2"/>
        <v>610968.30000000005</v>
      </c>
      <c r="AD9" s="196">
        <v>610968.30000000005</v>
      </c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201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201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</row>
    <row r="10" spans="1:64" ht="38.25" x14ac:dyDescent="0.25">
      <c r="B10" s="15">
        <v>1144</v>
      </c>
      <c r="C10" s="15">
        <v>11001</v>
      </c>
      <c r="D10" s="15" t="s">
        <v>355</v>
      </c>
      <c r="E10" s="201">
        <f t="shared" si="1"/>
        <v>5880</v>
      </c>
      <c r="F10" s="196">
        <v>5880</v>
      </c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201">
        <f t="shared" si="0"/>
        <v>10368</v>
      </c>
      <c r="R10" s="196">
        <v>10368</v>
      </c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201">
        <f t="shared" si="2"/>
        <v>5880</v>
      </c>
      <c r="AD10" s="196">
        <v>5880</v>
      </c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201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201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</row>
    <row r="11" spans="1:64" ht="15" customHeight="1" x14ac:dyDescent="0.25">
      <c r="B11" s="272" t="s">
        <v>50</v>
      </c>
      <c r="C11" s="273"/>
      <c r="D11" s="274"/>
      <c r="E11" s="194">
        <f t="shared" ref="E11:AC11" si="3">SUM(E5:E10)</f>
        <v>10311871.041990008</v>
      </c>
      <c r="F11" s="194">
        <f t="shared" si="3"/>
        <v>5386574.4264515582</v>
      </c>
      <c r="G11" s="194">
        <f t="shared" si="3"/>
        <v>716347.92107792245</v>
      </c>
      <c r="H11" s="194">
        <f t="shared" si="3"/>
        <v>583943.21572736569</v>
      </c>
      <c r="I11" s="194">
        <f t="shared" si="3"/>
        <v>549167.64330985176</v>
      </c>
      <c r="J11" s="194">
        <f t="shared" si="3"/>
        <v>373669.98996345757</v>
      </c>
      <c r="K11" s="194">
        <f t="shared" si="3"/>
        <v>444546.12504761829</v>
      </c>
      <c r="L11" s="194">
        <f t="shared" si="3"/>
        <v>301266.06055728078</v>
      </c>
      <c r="M11" s="194">
        <f t="shared" si="3"/>
        <v>333544.50019517937</v>
      </c>
      <c r="N11" s="194">
        <f t="shared" si="3"/>
        <v>406154.32877849351</v>
      </c>
      <c r="O11" s="194">
        <f t="shared" si="3"/>
        <v>549467.64330985176</v>
      </c>
      <c r="P11" s="194">
        <f t="shared" si="3"/>
        <v>667189.18757142825</v>
      </c>
      <c r="Q11" s="194">
        <f t="shared" si="3"/>
        <v>9926494.9480645638</v>
      </c>
      <c r="R11" s="194">
        <f t="shared" si="3"/>
        <v>4971354.217114958</v>
      </c>
      <c r="S11" s="194">
        <f t="shared" si="3"/>
        <v>719707.08276346442</v>
      </c>
      <c r="T11" s="194">
        <f t="shared" si="3"/>
        <v>587898.70988437033</v>
      </c>
      <c r="U11" s="194">
        <f t="shared" si="3"/>
        <v>552779.40655736835</v>
      </c>
      <c r="V11" s="194">
        <f t="shared" si="3"/>
        <v>376485.99042234902</v>
      </c>
      <c r="W11" s="194">
        <f t="shared" si="3"/>
        <v>447089.18219047552</v>
      </c>
      <c r="X11" s="194">
        <f t="shared" si="3"/>
        <v>303343.47966540384</v>
      </c>
      <c r="Y11" s="194">
        <f t="shared" si="3"/>
        <v>335951.8420962994</v>
      </c>
      <c r="Z11" s="194">
        <f t="shared" si="3"/>
        <v>408302.15528111224</v>
      </c>
      <c r="AA11" s="194">
        <f t="shared" si="3"/>
        <v>552879.40880304726</v>
      </c>
      <c r="AB11" s="194">
        <f t="shared" si="3"/>
        <v>670703.47328571393</v>
      </c>
      <c r="AC11" s="194">
        <f t="shared" si="3"/>
        <v>10638660.248402607</v>
      </c>
      <c r="AD11" s="194">
        <f t="shared" ref="AD11:AN11" si="4">SUM(AD5:AD10)</f>
        <v>5826563.8999999994</v>
      </c>
      <c r="AE11" s="194">
        <f t="shared" si="4"/>
        <v>726036.8468623379</v>
      </c>
      <c r="AF11" s="194">
        <f t="shared" si="4"/>
        <v>717008.62559870083</v>
      </c>
      <c r="AG11" s="194">
        <f t="shared" si="4"/>
        <v>553913.59785133833</v>
      </c>
      <c r="AH11" s="194">
        <f t="shared" si="4"/>
        <v>403117.54148078337</v>
      </c>
      <c r="AI11" s="194">
        <f t="shared" si="4"/>
        <v>382396.65017142799</v>
      </c>
      <c r="AJ11" s="194">
        <f t="shared" si="4"/>
        <v>261347.20799957871</v>
      </c>
      <c r="AK11" s="194">
        <f t="shared" si="4"/>
        <v>289474.85067694192</v>
      </c>
      <c r="AL11" s="194">
        <f t="shared" si="4"/>
        <v>352787.9077441867</v>
      </c>
      <c r="AM11" s="194">
        <f t="shared" si="4"/>
        <v>476663.59976016538</v>
      </c>
      <c r="AN11" s="194">
        <f t="shared" si="4"/>
        <v>566390.72025714279</v>
      </c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</row>
    <row r="13" spans="1:64" x14ac:dyDescent="0.25">
      <c r="B13" s="202"/>
    </row>
    <row r="14" spans="1:64" s="2" customFormat="1" x14ac:dyDescent="0.25">
      <c r="B14" s="95" t="s">
        <v>246</v>
      </c>
    </row>
    <row r="15" spans="1:64" ht="27.75" customHeight="1" x14ac:dyDescent="0.25">
      <c r="B15" s="202"/>
      <c r="C15" s="202"/>
      <c r="D15" s="202"/>
      <c r="E15" s="198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198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198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198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</row>
    <row r="16" spans="1:64" x14ac:dyDescent="0.25">
      <c r="E16" s="198"/>
      <c r="Q16" s="198"/>
      <c r="AC16" s="198"/>
      <c r="AO16" s="198"/>
      <c r="BA16" s="198"/>
    </row>
    <row r="17" spans="5:53" x14ac:dyDescent="0.25">
      <c r="E17" s="198"/>
      <c r="Q17" s="198"/>
      <c r="AC17" s="198"/>
      <c r="AO17" s="198"/>
      <c r="BA17" s="198"/>
    </row>
    <row r="18" spans="5:53" x14ac:dyDescent="0.25">
      <c r="E18" s="198"/>
      <c r="Q18" s="198"/>
      <c r="AC18" s="198"/>
      <c r="AO18" s="198"/>
      <c r="BA18" s="198"/>
    </row>
    <row r="19" spans="5:53" x14ac:dyDescent="0.25">
      <c r="E19" s="198"/>
      <c r="Q19" s="198"/>
      <c r="AC19" s="198"/>
      <c r="AO19" s="198"/>
      <c r="BA19" s="198"/>
    </row>
  </sheetData>
  <mergeCells count="9">
    <mergeCell ref="B11:D11"/>
    <mergeCell ref="AC3:AN3"/>
    <mergeCell ref="AO3:AZ3"/>
    <mergeCell ref="BA3:BL3"/>
    <mergeCell ref="B3:C3"/>
    <mergeCell ref="D3:D4"/>
    <mergeCell ref="E3:P3"/>
    <mergeCell ref="Q3:AB3"/>
    <mergeCell ref="B5:B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activeCell="B15" sqref="B15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78" t="s">
        <v>48</v>
      </c>
      <c r="B1" s="278"/>
      <c r="C1" s="278"/>
      <c r="D1" s="278"/>
      <c r="E1" s="278"/>
      <c r="F1" s="278"/>
      <c r="G1" s="278"/>
      <c r="H1" s="278"/>
    </row>
    <row r="3" spans="1:8" x14ac:dyDescent="0.25">
      <c r="B3" s="279" t="s">
        <v>15</v>
      </c>
      <c r="C3" s="279" t="s">
        <v>145</v>
      </c>
      <c r="D3" s="279" t="s">
        <v>146</v>
      </c>
      <c r="E3" s="279" t="s">
        <v>47</v>
      </c>
      <c r="F3" s="279"/>
      <c r="G3" s="279"/>
    </row>
    <row r="4" spans="1:8" ht="47.25" customHeight="1" x14ac:dyDescent="0.25">
      <c r="B4" s="279"/>
      <c r="C4" s="279"/>
      <c r="D4" s="279"/>
      <c r="E4" s="17" t="s">
        <v>17</v>
      </c>
      <c r="F4" s="17" t="s">
        <v>116</v>
      </c>
      <c r="G4" s="17" t="s">
        <v>141</v>
      </c>
    </row>
    <row r="5" spans="1:8" x14ac:dyDescent="0.25">
      <c r="B5" s="23" t="s">
        <v>18</v>
      </c>
      <c r="C5" s="19">
        <f>C6+C9</f>
        <v>0</v>
      </c>
      <c r="D5" s="19">
        <f t="shared" ref="D5:G5" si="0">D6+D9</f>
        <v>0</v>
      </c>
      <c r="E5" s="19">
        <f t="shared" si="0"/>
        <v>0</v>
      </c>
      <c r="F5" s="19">
        <f t="shared" si="0"/>
        <v>0</v>
      </c>
      <c r="G5" s="19">
        <f t="shared" si="0"/>
        <v>0</v>
      </c>
    </row>
    <row r="6" spans="1:8" ht="25.5" x14ac:dyDescent="0.25">
      <c r="B6" s="21" t="s">
        <v>19</v>
      </c>
      <c r="C6" s="19">
        <f>SUM(C7:C8)</f>
        <v>0</v>
      </c>
      <c r="D6" s="19">
        <f t="shared" ref="D6:G6" si="1">SUM(D7:D8)</f>
        <v>0</v>
      </c>
      <c r="E6" s="19">
        <f t="shared" si="1"/>
        <v>0</v>
      </c>
      <c r="F6" s="19">
        <f t="shared" si="1"/>
        <v>0</v>
      </c>
      <c r="G6" s="19">
        <f t="shared" si="1"/>
        <v>0</v>
      </c>
    </row>
    <row r="7" spans="1:8" x14ac:dyDescent="0.25">
      <c r="B7" s="16"/>
      <c r="C7" s="20"/>
      <c r="D7" s="20"/>
      <c r="E7" s="20"/>
      <c r="F7" s="20"/>
      <c r="G7" s="20"/>
    </row>
    <row r="8" spans="1:8" x14ac:dyDescent="0.25">
      <c r="B8" s="16"/>
      <c r="C8" s="20"/>
      <c r="D8" s="20"/>
      <c r="E8" s="20"/>
      <c r="F8" s="20"/>
      <c r="G8" s="20"/>
    </row>
    <row r="9" spans="1:8" x14ac:dyDescent="0.25">
      <c r="B9" s="21" t="s">
        <v>105</v>
      </c>
      <c r="C9" s="19">
        <f>SUM(C10:C11)</f>
        <v>0</v>
      </c>
      <c r="D9" s="19">
        <f t="shared" ref="D9:G9" si="2">SUM(D10:D11)</f>
        <v>0</v>
      </c>
      <c r="E9" s="19">
        <f t="shared" si="2"/>
        <v>0</v>
      </c>
      <c r="F9" s="19">
        <f t="shared" si="2"/>
        <v>0</v>
      </c>
      <c r="G9" s="19">
        <f t="shared" si="2"/>
        <v>0</v>
      </c>
    </row>
    <row r="10" spans="1:8" x14ac:dyDescent="0.25">
      <c r="B10" s="22"/>
      <c r="C10" s="20"/>
      <c r="D10" s="20"/>
      <c r="E10" s="20"/>
      <c r="F10" s="20"/>
      <c r="G10" s="20"/>
    </row>
    <row r="11" spans="1:8" x14ac:dyDescent="0.25">
      <c r="B11" s="20"/>
      <c r="C11" s="20"/>
      <c r="D11" s="20"/>
      <c r="E11" s="20"/>
      <c r="F11" s="20"/>
      <c r="G11" s="20"/>
    </row>
    <row r="12" spans="1:8" x14ac:dyDescent="0.25">
      <c r="B12" s="277"/>
      <c r="C12" s="277"/>
      <c r="D12" s="277"/>
      <c r="E12" s="277"/>
      <c r="F12" s="277"/>
      <c r="G12" s="277"/>
    </row>
    <row r="13" spans="1:8" x14ac:dyDescent="0.25">
      <c r="A13" s="24"/>
      <c r="C13" s="18"/>
      <c r="D13" s="18"/>
      <c r="E13" s="18"/>
      <c r="F13" s="18"/>
      <c r="G13" s="18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23"/>
  <sheetViews>
    <sheetView topLeftCell="B1"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5" customFormat="1" ht="22.5" customHeight="1" x14ac:dyDescent="0.25">
      <c r="A1" s="80" t="s">
        <v>133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51" ht="17.25" x14ac:dyDescent="0.25">
      <c r="A2" s="80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51" s="68" customFormat="1" ht="30.75" customHeight="1" x14ac:dyDescent="0.25">
      <c r="A3" s="84" t="s">
        <v>135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</row>
    <row r="4" spans="1:51" x14ac:dyDescent="0.25">
      <c r="A4" s="82"/>
      <c r="B4" s="86"/>
      <c r="C4" s="86"/>
      <c r="D4" s="86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AE4" s="65"/>
      <c r="AF4" s="65"/>
      <c r="AG4" s="65"/>
    </row>
    <row r="5" spans="1:51" ht="15.75" thickBot="1" x14ac:dyDescent="0.3">
      <c r="A5" s="82"/>
      <c r="B5" s="82"/>
      <c r="C5" s="82"/>
      <c r="D5" s="86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AE5" s="65"/>
      <c r="AF5" s="65"/>
      <c r="AG5" s="65"/>
      <c r="AW5" s="86" t="s">
        <v>119</v>
      </c>
      <c r="AX5" s="74"/>
    </row>
    <row r="6" spans="1:51" ht="40.5" customHeight="1" x14ac:dyDescent="0.25">
      <c r="A6" s="82"/>
      <c r="B6" s="289" t="s">
        <v>8</v>
      </c>
      <c r="C6" s="284"/>
      <c r="D6" s="284" t="s">
        <v>52</v>
      </c>
      <c r="E6" s="284" t="s">
        <v>43</v>
      </c>
      <c r="F6" s="284" t="s">
        <v>136</v>
      </c>
      <c r="G6" s="284" t="s">
        <v>123</v>
      </c>
      <c r="H6" s="284"/>
      <c r="I6" s="284"/>
      <c r="J6" s="284" t="s">
        <v>147</v>
      </c>
      <c r="K6" s="284"/>
      <c r="L6" s="284"/>
      <c r="M6" s="284" t="s">
        <v>148</v>
      </c>
      <c r="N6" s="284"/>
      <c r="O6" s="284"/>
      <c r="P6" s="287" t="s">
        <v>149</v>
      </c>
      <c r="Q6" s="287"/>
      <c r="R6" s="287"/>
      <c r="S6" s="287" t="s">
        <v>22</v>
      </c>
      <c r="T6" s="287"/>
      <c r="U6" s="287"/>
      <c r="V6" s="287" t="s">
        <v>16</v>
      </c>
      <c r="W6" s="287"/>
      <c r="X6" s="287"/>
      <c r="Y6" s="287"/>
      <c r="Z6" s="287"/>
      <c r="AA6" s="287"/>
      <c r="AB6" s="287"/>
      <c r="AC6" s="287"/>
      <c r="AD6" s="288"/>
      <c r="AE6" s="280" t="s">
        <v>151</v>
      </c>
      <c r="AF6" s="281"/>
      <c r="AG6" s="281"/>
      <c r="AH6" s="281" t="s">
        <v>152</v>
      </c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92"/>
      <c r="AW6" s="293" t="s">
        <v>28</v>
      </c>
      <c r="AX6" s="295" t="s">
        <v>29</v>
      </c>
      <c r="AY6" s="297" t="s">
        <v>153</v>
      </c>
    </row>
    <row r="7" spans="1:51" ht="25.5" customHeight="1" x14ac:dyDescent="0.25">
      <c r="A7" s="82"/>
      <c r="B7" s="290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69"/>
      <c r="Q7" s="269"/>
      <c r="R7" s="269"/>
      <c r="S7" s="269"/>
      <c r="T7" s="269"/>
      <c r="U7" s="269"/>
      <c r="V7" s="269" t="s">
        <v>17</v>
      </c>
      <c r="W7" s="269"/>
      <c r="X7" s="269"/>
      <c r="Y7" s="269" t="s">
        <v>116</v>
      </c>
      <c r="Z7" s="269"/>
      <c r="AA7" s="269"/>
      <c r="AB7" s="269" t="s">
        <v>141</v>
      </c>
      <c r="AC7" s="269"/>
      <c r="AD7" s="291"/>
      <c r="AE7" s="282"/>
      <c r="AF7" s="283"/>
      <c r="AG7" s="283"/>
      <c r="AH7" s="283" t="s">
        <v>30</v>
      </c>
      <c r="AI7" s="283"/>
      <c r="AJ7" s="283"/>
      <c r="AK7" s="283" t="s">
        <v>31</v>
      </c>
      <c r="AL7" s="283"/>
      <c r="AM7" s="283"/>
      <c r="AN7" s="283" t="s">
        <v>32</v>
      </c>
      <c r="AO7" s="283"/>
      <c r="AP7" s="283"/>
      <c r="AQ7" s="283" t="s">
        <v>33</v>
      </c>
      <c r="AR7" s="283"/>
      <c r="AS7" s="283"/>
      <c r="AT7" s="283" t="s">
        <v>34</v>
      </c>
      <c r="AU7" s="283"/>
      <c r="AV7" s="299"/>
      <c r="AW7" s="294"/>
      <c r="AX7" s="296"/>
      <c r="AY7" s="298"/>
    </row>
    <row r="8" spans="1:51" ht="126" customHeight="1" x14ac:dyDescent="0.25">
      <c r="A8" s="82"/>
      <c r="B8" s="87" t="s">
        <v>2</v>
      </c>
      <c r="C8" s="88" t="s">
        <v>25</v>
      </c>
      <c r="D8" s="257"/>
      <c r="E8" s="257"/>
      <c r="F8" s="257"/>
      <c r="G8" s="89" t="s">
        <v>12</v>
      </c>
      <c r="H8" s="89" t="s">
        <v>20</v>
      </c>
      <c r="I8" s="89" t="s">
        <v>21</v>
      </c>
      <c r="J8" s="89" t="s">
        <v>12</v>
      </c>
      <c r="K8" s="89" t="s">
        <v>20</v>
      </c>
      <c r="L8" s="89" t="s">
        <v>21</v>
      </c>
      <c r="M8" s="89" t="s">
        <v>12</v>
      </c>
      <c r="N8" s="89" t="s">
        <v>20</v>
      </c>
      <c r="O8" s="89" t="s">
        <v>21</v>
      </c>
      <c r="P8" s="30" t="s">
        <v>12</v>
      </c>
      <c r="Q8" s="30" t="s">
        <v>20</v>
      </c>
      <c r="R8" s="30" t="s">
        <v>21</v>
      </c>
      <c r="S8" s="30" t="s">
        <v>12</v>
      </c>
      <c r="T8" s="30" t="s">
        <v>20</v>
      </c>
      <c r="U8" s="30" t="s">
        <v>21</v>
      </c>
      <c r="V8" s="30" t="s">
        <v>12</v>
      </c>
      <c r="W8" s="30" t="s">
        <v>20</v>
      </c>
      <c r="X8" s="30" t="s">
        <v>21</v>
      </c>
      <c r="Y8" s="30" t="s">
        <v>12</v>
      </c>
      <c r="Z8" s="30" t="s">
        <v>20</v>
      </c>
      <c r="AA8" s="30" t="s">
        <v>21</v>
      </c>
      <c r="AB8" s="30" t="s">
        <v>12</v>
      </c>
      <c r="AC8" s="30" t="s">
        <v>20</v>
      </c>
      <c r="AD8" s="63" t="s">
        <v>21</v>
      </c>
      <c r="AE8" s="42" t="s">
        <v>12</v>
      </c>
      <c r="AF8" s="41" t="s">
        <v>20</v>
      </c>
      <c r="AG8" s="41" t="s">
        <v>21</v>
      </c>
      <c r="AH8" s="41" t="s">
        <v>12</v>
      </c>
      <c r="AI8" s="41" t="s">
        <v>20</v>
      </c>
      <c r="AJ8" s="41" t="s">
        <v>21</v>
      </c>
      <c r="AK8" s="41" t="s">
        <v>12</v>
      </c>
      <c r="AL8" s="41" t="s">
        <v>20</v>
      </c>
      <c r="AM8" s="41" t="s">
        <v>21</v>
      </c>
      <c r="AN8" s="41" t="s">
        <v>12</v>
      </c>
      <c r="AO8" s="41" t="s">
        <v>20</v>
      </c>
      <c r="AP8" s="41" t="s">
        <v>21</v>
      </c>
      <c r="AQ8" s="41" t="s">
        <v>12</v>
      </c>
      <c r="AR8" s="41" t="s">
        <v>20</v>
      </c>
      <c r="AS8" s="41" t="s">
        <v>21</v>
      </c>
      <c r="AT8" s="41" t="s">
        <v>12</v>
      </c>
      <c r="AU8" s="41" t="s">
        <v>20</v>
      </c>
      <c r="AV8" s="43" t="s">
        <v>21</v>
      </c>
      <c r="AW8" s="294"/>
      <c r="AX8" s="296"/>
      <c r="AY8" s="298"/>
    </row>
    <row r="9" spans="1:51" x14ac:dyDescent="0.25">
      <c r="B9" s="52"/>
      <c r="C9" s="15"/>
      <c r="D9" s="15"/>
      <c r="E9" s="32"/>
      <c r="F9" s="15"/>
      <c r="G9" s="62">
        <f>H9+I9</f>
        <v>0</v>
      </c>
      <c r="H9" s="60"/>
      <c r="I9" s="60"/>
      <c r="J9" s="62">
        <f>K9+L9</f>
        <v>0</v>
      </c>
      <c r="K9" s="60"/>
      <c r="L9" s="60"/>
      <c r="M9" s="62">
        <f>N9+O9</f>
        <v>0</v>
      </c>
      <c r="N9" s="60"/>
      <c r="O9" s="60"/>
      <c r="P9" s="62">
        <f>Q9+R9</f>
        <v>0</v>
      </c>
      <c r="Q9" s="60"/>
      <c r="R9" s="60"/>
      <c r="S9" s="62">
        <f>T9+U9</f>
        <v>0</v>
      </c>
      <c r="T9" s="60"/>
      <c r="U9" s="60"/>
      <c r="V9" s="62">
        <f>W9+X9</f>
        <v>0</v>
      </c>
      <c r="W9" s="60"/>
      <c r="X9" s="60"/>
      <c r="Y9" s="62">
        <f>Z9+AA9</f>
        <v>0</v>
      </c>
      <c r="Z9" s="60"/>
      <c r="AA9" s="60"/>
      <c r="AB9" s="62">
        <f>AC9+AD9</f>
        <v>0</v>
      </c>
      <c r="AC9" s="60"/>
      <c r="AD9" s="45"/>
      <c r="AE9" s="44">
        <f>AF9+AG9</f>
        <v>0</v>
      </c>
      <c r="AF9" s="60"/>
      <c r="AG9" s="60"/>
      <c r="AH9" s="62">
        <f>AI9+AJ9</f>
        <v>0</v>
      </c>
      <c r="AI9" s="60"/>
      <c r="AJ9" s="60"/>
      <c r="AK9" s="62">
        <f>AL9+AM9</f>
        <v>0</v>
      </c>
      <c r="AL9" s="60"/>
      <c r="AM9" s="60"/>
      <c r="AN9" s="62">
        <f>AO9+AP9</f>
        <v>0</v>
      </c>
      <c r="AO9" s="60"/>
      <c r="AP9" s="60"/>
      <c r="AQ9" s="62">
        <f>AR9+AS9</f>
        <v>0</v>
      </c>
      <c r="AR9" s="60"/>
      <c r="AS9" s="60"/>
      <c r="AT9" s="62">
        <f>AU9+AV9</f>
        <v>0</v>
      </c>
      <c r="AU9" s="60"/>
      <c r="AV9" s="45"/>
      <c r="AW9" s="50"/>
      <c r="AX9" s="60"/>
      <c r="AY9" s="45"/>
    </row>
    <row r="10" spans="1:51" x14ac:dyDescent="0.25">
      <c r="B10" s="52"/>
      <c r="C10" s="15"/>
      <c r="D10" s="15"/>
      <c r="E10" s="32"/>
      <c r="F10" s="15"/>
      <c r="G10" s="62">
        <f t="shared" ref="G10:G17" si="0">H10+I10</f>
        <v>0</v>
      </c>
      <c r="H10" s="60"/>
      <c r="I10" s="60"/>
      <c r="J10" s="62">
        <f t="shared" ref="J10:J17" si="1">K10+L10</f>
        <v>0</v>
      </c>
      <c r="K10" s="60"/>
      <c r="L10" s="60"/>
      <c r="M10" s="62">
        <f t="shared" ref="M10:M17" si="2">N10+O10</f>
        <v>0</v>
      </c>
      <c r="N10" s="60"/>
      <c r="O10" s="60"/>
      <c r="P10" s="62">
        <f t="shared" ref="P10:P17" si="3">Q10+R10</f>
        <v>0</v>
      </c>
      <c r="Q10" s="60"/>
      <c r="R10" s="60"/>
      <c r="S10" s="62">
        <f t="shared" ref="S10:S17" si="4">T10+U10</f>
        <v>0</v>
      </c>
      <c r="T10" s="60"/>
      <c r="U10" s="60"/>
      <c r="V10" s="62">
        <f t="shared" ref="V10:V17" si="5">W10+X10</f>
        <v>0</v>
      </c>
      <c r="W10" s="60"/>
      <c r="X10" s="60"/>
      <c r="Y10" s="62">
        <f t="shared" ref="Y10:Y17" si="6">Z10+AA10</f>
        <v>0</v>
      </c>
      <c r="Z10" s="60"/>
      <c r="AA10" s="60"/>
      <c r="AB10" s="62">
        <f t="shared" ref="AB10:AB17" si="7">AC10+AD10</f>
        <v>0</v>
      </c>
      <c r="AC10" s="60"/>
      <c r="AD10" s="45"/>
      <c r="AE10" s="44">
        <f t="shared" ref="AE10:AE17" si="8">AF10+AG10</f>
        <v>0</v>
      </c>
      <c r="AF10" s="60"/>
      <c r="AG10" s="60"/>
      <c r="AH10" s="62">
        <f t="shared" ref="AH10:AH17" si="9">AI10+AJ10</f>
        <v>0</v>
      </c>
      <c r="AI10" s="60"/>
      <c r="AJ10" s="60"/>
      <c r="AK10" s="62">
        <f t="shared" ref="AK10:AK17" si="10">AL10+AM10</f>
        <v>0</v>
      </c>
      <c r="AL10" s="60"/>
      <c r="AM10" s="60"/>
      <c r="AN10" s="62">
        <f t="shared" ref="AN10:AN17" si="11">AO10+AP10</f>
        <v>0</v>
      </c>
      <c r="AO10" s="60"/>
      <c r="AP10" s="60"/>
      <c r="AQ10" s="62">
        <f t="shared" ref="AQ10:AQ17" si="12">AR10+AS10</f>
        <v>0</v>
      </c>
      <c r="AR10" s="60"/>
      <c r="AS10" s="60"/>
      <c r="AT10" s="62">
        <f t="shared" ref="AT10:AT17" si="13">AU10+AV10</f>
        <v>0</v>
      </c>
      <c r="AU10" s="60"/>
      <c r="AV10" s="45"/>
      <c r="AW10" s="50"/>
      <c r="AX10" s="60"/>
      <c r="AY10" s="45"/>
    </row>
    <row r="11" spans="1:51" x14ac:dyDescent="0.25">
      <c r="B11" s="52"/>
      <c r="C11" s="15"/>
      <c r="D11" s="15"/>
      <c r="E11" s="16"/>
      <c r="F11" s="15"/>
      <c r="G11" s="62">
        <f t="shared" si="0"/>
        <v>0</v>
      </c>
      <c r="H11" s="60"/>
      <c r="I11" s="60"/>
      <c r="J11" s="62">
        <f t="shared" si="1"/>
        <v>0</v>
      </c>
      <c r="K11" s="60"/>
      <c r="L11" s="60"/>
      <c r="M11" s="62">
        <f t="shared" si="2"/>
        <v>0</v>
      </c>
      <c r="N11" s="60"/>
      <c r="O11" s="60"/>
      <c r="P11" s="62">
        <f t="shared" si="3"/>
        <v>0</v>
      </c>
      <c r="Q11" s="60"/>
      <c r="R11" s="60"/>
      <c r="S11" s="62">
        <f t="shared" si="4"/>
        <v>0</v>
      </c>
      <c r="T11" s="60"/>
      <c r="U11" s="60"/>
      <c r="V11" s="62">
        <f t="shared" si="5"/>
        <v>0</v>
      </c>
      <c r="W11" s="60"/>
      <c r="X11" s="60"/>
      <c r="Y11" s="62">
        <f t="shared" si="6"/>
        <v>0</v>
      </c>
      <c r="Z11" s="60"/>
      <c r="AA11" s="60"/>
      <c r="AB11" s="62">
        <f t="shared" si="7"/>
        <v>0</v>
      </c>
      <c r="AC11" s="60"/>
      <c r="AD11" s="45"/>
      <c r="AE11" s="44">
        <f t="shared" si="8"/>
        <v>0</v>
      </c>
      <c r="AF11" s="60"/>
      <c r="AG11" s="60"/>
      <c r="AH11" s="62">
        <f t="shared" si="9"/>
        <v>0</v>
      </c>
      <c r="AI11" s="60"/>
      <c r="AJ11" s="60"/>
      <c r="AK11" s="62">
        <f t="shared" si="10"/>
        <v>0</v>
      </c>
      <c r="AL11" s="60"/>
      <c r="AM11" s="60"/>
      <c r="AN11" s="62">
        <f t="shared" si="11"/>
        <v>0</v>
      </c>
      <c r="AO11" s="60"/>
      <c r="AP11" s="60"/>
      <c r="AQ11" s="62">
        <f t="shared" si="12"/>
        <v>0</v>
      </c>
      <c r="AR11" s="60"/>
      <c r="AS11" s="60"/>
      <c r="AT11" s="62">
        <f t="shared" si="13"/>
        <v>0</v>
      </c>
      <c r="AU11" s="60"/>
      <c r="AV11" s="45"/>
      <c r="AW11" s="50"/>
      <c r="AX11" s="60"/>
      <c r="AY11" s="45"/>
    </row>
    <row r="12" spans="1:51" x14ac:dyDescent="0.25">
      <c r="B12" s="52"/>
      <c r="C12" s="15"/>
      <c r="D12" s="15"/>
      <c r="E12" s="16"/>
      <c r="F12" s="15"/>
      <c r="G12" s="62">
        <f t="shared" si="0"/>
        <v>0</v>
      </c>
      <c r="H12" s="60"/>
      <c r="I12" s="60"/>
      <c r="J12" s="62">
        <f t="shared" si="1"/>
        <v>0</v>
      </c>
      <c r="K12" s="60"/>
      <c r="L12" s="60"/>
      <c r="M12" s="62">
        <f t="shared" si="2"/>
        <v>0</v>
      </c>
      <c r="N12" s="60"/>
      <c r="O12" s="60"/>
      <c r="P12" s="62">
        <f t="shared" si="3"/>
        <v>0</v>
      </c>
      <c r="Q12" s="60"/>
      <c r="R12" s="60"/>
      <c r="S12" s="62">
        <f t="shared" si="4"/>
        <v>0</v>
      </c>
      <c r="T12" s="60"/>
      <c r="U12" s="60"/>
      <c r="V12" s="62">
        <f t="shared" si="5"/>
        <v>0</v>
      </c>
      <c r="W12" s="60"/>
      <c r="X12" s="60"/>
      <c r="Y12" s="62">
        <f t="shared" si="6"/>
        <v>0</v>
      </c>
      <c r="Z12" s="60"/>
      <c r="AA12" s="60"/>
      <c r="AB12" s="62">
        <f t="shared" si="7"/>
        <v>0</v>
      </c>
      <c r="AC12" s="60"/>
      <c r="AD12" s="45"/>
      <c r="AE12" s="44">
        <f t="shared" si="8"/>
        <v>0</v>
      </c>
      <c r="AF12" s="60"/>
      <c r="AG12" s="60"/>
      <c r="AH12" s="62">
        <f t="shared" si="9"/>
        <v>0</v>
      </c>
      <c r="AI12" s="60"/>
      <c r="AJ12" s="60"/>
      <c r="AK12" s="62">
        <f t="shared" si="10"/>
        <v>0</v>
      </c>
      <c r="AL12" s="60"/>
      <c r="AM12" s="60"/>
      <c r="AN12" s="62">
        <f t="shared" si="11"/>
        <v>0</v>
      </c>
      <c r="AO12" s="60"/>
      <c r="AP12" s="60"/>
      <c r="AQ12" s="62">
        <f t="shared" si="12"/>
        <v>0</v>
      </c>
      <c r="AR12" s="60"/>
      <c r="AS12" s="60"/>
      <c r="AT12" s="62">
        <f t="shared" si="13"/>
        <v>0</v>
      </c>
      <c r="AU12" s="60"/>
      <c r="AV12" s="45"/>
      <c r="AW12" s="50"/>
      <c r="AX12" s="60"/>
      <c r="AY12" s="45"/>
    </row>
    <row r="13" spans="1:51" x14ac:dyDescent="0.25">
      <c r="B13" s="52"/>
      <c r="C13" s="15"/>
      <c r="D13" s="15"/>
      <c r="E13" s="16"/>
      <c r="F13" s="15"/>
      <c r="G13" s="62">
        <f t="shared" si="0"/>
        <v>0</v>
      </c>
      <c r="H13" s="60"/>
      <c r="I13" s="60"/>
      <c r="J13" s="62">
        <f t="shared" si="1"/>
        <v>0</v>
      </c>
      <c r="K13" s="60"/>
      <c r="L13" s="60"/>
      <c r="M13" s="62">
        <f t="shared" si="2"/>
        <v>0</v>
      </c>
      <c r="N13" s="60"/>
      <c r="O13" s="60"/>
      <c r="P13" s="62">
        <f t="shared" si="3"/>
        <v>0</v>
      </c>
      <c r="Q13" s="60"/>
      <c r="R13" s="60"/>
      <c r="S13" s="62">
        <f t="shared" si="4"/>
        <v>0</v>
      </c>
      <c r="T13" s="60"/>
      <c r="U13" s="60"/>
      <c r="V13" s="62">
        <f t="shared" si="5"/>
        <v>0</v>
      </c>
      <c r="W13" s="60"/>
      <c r="X13" s="60"/>
      <c r="Y13" s="62">
        <f t="shared" si="6"/>
        <v>0</v>
      </c>
      <c r="Z13" s="60"/>
      <c r="AA13" s="60"/>
      <c r="AB13" s="62">
        <f t="shared" si="7"/>
        <v>0</v>
      </c>
      <c r="AC13" s="60"/>
      <c r="AD13" s="45"/>
      <c r="AE13" s="44">
        <f t="shared" si="8"/>
        <v>0</v>
      </c>
      <c r="AF13" s="60"/>
      <c r="AG13" s="60"/>
      <c r="AH13" s="62">
        <f t="shared" si="9"/>
        <v>0</v>
      </c>
      <c r="AI13" s="60"/>
      <c r="AJ13" s="60"/>
      <c r="AK13" s="62">
        <f t="shared" si="10"/>
        <v>0</v>
      </c>
      <c r="AL13" s="60"/>
      <c r="AM13" s="60"/>
      <c r="AN13" s="62">
        <f t="shared" si="11"/>
        <v>0</v>
      </c>
      <c r="AO13" s="60"/>
      <c r="AP13" s="60"/>
      <c r="AQ13" s="62">
        <f t="shared" si="12"/>
        <v>0</v>
      </c>
      <c r="AR13" s="60"/>
      <c r="AS13" s="60"/>
      <c r="AT13" s="62">
        <f t="shared" si="13"/>
        <v>0</v>
      </c>
      <c r="AU13" s="60"/>
      <c r="AV13" s="45"/>
      <c r="AW13" s="50"/>
      <c r="AX13" s="60"/>
      <c r="AY13" s="45"/>
    </row>
    <row r="14" spans="1:51" x14ac:dyDescent="0.25">
      <c r="B14" s="52"/>
      <c r="C14" s="15"/>
      <c r="D14" s="15"/>
      <c r="E14" s="16"/>
      <c r="F14" s="15"/>
      <c r="G14" s="62">
        <f t="shared" si="0"/>
        <v>0</v>
      </c>
      <c r="H14" s="60"/>
      <c r="I14" s="60"/>
      <c r="J14" s="62">
        <f t="shared" si="1"/>
        <v>0</v>
      </c>
      <c r="K14" s="60"/>
      <c r="L14" s="60"/>
      <c r="M14" s="62">
        <f t="shared" si="2"/>
        <v>0</v>
      </c>
      <c r="N14" s="60"/>
      <c r="O14" s="60"/>
      <c r="P14" s="62">
        <f t="shared" si="3"/>
        <v>0</v>
      </c>
      <c r="Q14" s="60"/>
      <c r="R14" s="60"/>
      <c r="S14" s="62">
        <f t="shared" si="4"/>
        <v>0</v>
      </c>
      <c r="T14" s="60"/>
      <c r="U14" s="60"/>
      <c r="V14" s="62">
        <f t="shared" si="5"/>
        <v>0</v>
      </c>
      <c r="W14" s="60"/>
      <c r="X14" s="60"/>
      <c r="Y14" s="62">
        <f t="shared" si="6"/>
        <v>0</v>
      </c>
      <c r="Z14" s="60"/>
      <c r="AA14" s="60"/>
      <c r="AB14" s="62">
        <f t="shared" si="7"/>
        <v>0</v>
      </c>
      <c r="AC14" s="60"/>
      <c r="AD14" s="45"/>
      <c r="AE14" s="44">
        <f t="shared" si="8"/>
        <v>0</v>
      </c>
      <c r="AF14" s="60"/>
      <c r="AG14" s="60"/>
      <c r="AH14" s="62">
        <f t="shared" si="9"/>
        <v>0</v>
      </c>
      <c r="AI14" s="60"/>
      <c r="AJ14" s="60"/>
      <c r="AK14" s="62">
        <f t="shared" si="10"/>
        <v>0</v>
      </c>
      <c r="AL14" s="60"/>
      <c r="AM14" s="60"/>
      <c r="AN14" s="62">
        <f t="shared" si="11"/>
        <v>0</v>
      </c>
      <c r="AO14" s="60"/>
      <c r="AP14" s="60"/>
      <c r="AQ14" s="62">
        <f t="shared" si="12"/>
        <v>0</v>
      </c>
      <c r="AR14" s="60"/>
      <c r="AS14" s="60"/>
      <c r="AT14" s="62">
        <f t="shared" si="13"/>
        <v>0</v>
      </c>
      <c r="AU14" s="60"/>
      <c r="AV14" s="45"/>
      <c r="AW14" s="50"/>
      <c r="AX14" s="60"/>
      <c r="AY14" s="45"/>
    </row>
    <row r="15" spans="1:51" x14ac:dyDescent="0.25">
      <c r="B15" s="52"/>
      <c r="C15" s="15"/>
      <c r="D15" s="15"/>
      <c r="E15" s="16"/>
      <c r="F15" s="15"/>
      <c r="G15" s="62">
        <f t="shared" si="0"/>
        <v>0</v>
      </c>
      <c r="H15" s="60"/>
      <c r="I15" s="60"/>
      <c r="J15" s="62">
        <f t="shared" si="1"/>
        <v>0</v>
      </c>
      <c r="K15" s="60"/>
      <c r="L15" s="60"/>
      <c r="M15" s="62">
        <f t="shared" si="2"/>
        <v>0</v>
      </c>
      <c r="N15" s="60"/>
      <c r="O15" s="60"/>
      <c r="P15" s="62">
        <f t="shared" si="3"/>
        <v>0</v>
      </c>
      <c r="Q15" s="60"/>
      <c r="R15" s="60"/>
      <c r="S15" s="62">
        <f t="shared" si="4"/>
        <v>0</v>
      </c>
      <c r="T15" s="60"/>
      <c r="U15" s="60"/>
      <c r="V15" s="62">
        <f t="shared" si="5"/>
        <v>0</v>
      </c>
      <c r="W15" s="60"/>
      <c r="X15" s="60"/>
      <c r="Y15" s="62">
        <f t="shared" si="6"/>
        <v>0</v>
      </c>
      <c r="Z15" s="60"/>
      <c r="AA15" s="60"/>
      <c r="AB15" s="62">
        <f t="shared" si="7"/>
        <v>0</v>
      </c>
      <c r="AC15" s="60"/>
      <c r="AD15" s="45"/>
      <c r="AE15" s="44">
        <f t="shared" si="8"/>
        <v>0</v>
      </c>
      <c r="AF15" s="60"/>
      <c r="AG15" s="60"/>
      <c r="AH15" s="62">
        <f t="shared" si="9"/>
        <v>0</v>
      </c>
      <c r="AI15" s="60"/>
      <c r="AJ15" s="60"/>
      <c r="AK15" s="62">
        <f t="shared" si="10"/>
        <v>0</v>
      </c>
      <c r="AL15" s="60"/>
      <c r="AM15" s="60"/>
      <c r="AN15" s="62">
        <f t="shared" si="11"/>
        <v>0</v>
      </c>
      <c r="AO15" s="60"/>
      <c r="AP15" s="60"/>
      <c r="AQ15" s="62">
        <f t="shared" si="12"/>
        <v>0</v>
      </c>
      <c r="AR15" s="60"/>
      <c r="AS15" s="60"/>
      <c r="AT15" s="62">
        <f t="shared" si="13"/>
        <v>0</v>
      </c>
      <c r="AU15" s="60"/>
      <c r="AV15" s="45"/>
      <c r="AW15" s="50"/>
      <c r="AX15" s="60"/>
      <c r="AY15" s="45"/>
    </row>
    <row r="16" spans="1:51" x14ac:dyDescent="0.25">
      <c r="B16" s="52"/>
      <c r="C16" s="15"/>
      <c r="D16" s="15"/>
      <c r="E16" s="16"/>
      <c r="F16" s="15"/>
      <c r="G16" s="62">
        <f t="shared" si="0"/>
        <v>0</v>
      </c>
      <c r="H16" s="60"/>
      <c r="I16" s="60"/>
      <c r="J16" s="62">
        <f t="shared" si="1"/>
        <v>0</v>
      </c>
      <c r="K16" s="60"/>
      <c r="L16" s="60"/>
      <c r="M16" s="62">
        <f t="shared" si="2"/>
        <v>0</v>
      </c>
      <c r="N16" s="60"/>
      <c r="O16" s="60"/>
      <c r="P16" s="62">
        <f t="shared" si="3"/>
        <v>0</v>
      </c>
      <c r="Q16" s="60"/>
      <c r="R16" s="60"/>
      <c r="S16" s="62">
        <f t="shared" si="4"/>
        <v>0</v>
      </c>
      <c r="T16" s="60"/>
      <c r="U16" s="60"/>
      <c r="V16" s="62">
        <f t="shared" si="5"/>
        <v>0</v>
      </c>
      <c r="W16" s="60"/>
      <c r="X16" s="60"/>
      <c r="Y16" s="62">
        <f t="shared" si="6"/>
        <v>0</v>
      </c>
      <c r="Z16" s="60"/>
      <c r="AA16" s="60"/>
      <c r="AB16" s="62">
        <f t="shared" si="7"/>
        <v>0</v>
      </c>
      <c r="AC16" s="60"/>
      <c r="AD16" s="45"/>
      <c r="AE16" s="44">
        <f t="shared" si="8"/>
        <v>0</v>
      </c>
      <c r="AF16" s="60"/>
      <c r="AG16" s="60"/>
      <c r="AH16" s="62">
        <f t="shared" si="9"/>
        <v>0</v>
      </c>
      <c r="AI16" s="60"/>
      <c r="AJ16" s="60"/>
      <c r="AK16" s="62">
        <f t="shared" si="10"/>
        <v>0</v>
      </c>
      <c r="AL16" s="60"/>
      <c r="AM16" s="60"/>
      <c r="AN16" s="62">
        <f t="shared" si="11"/>
        <v>0</v>
      </c>
      <c r="AO16" s="60"/>
      <c r="AP16" s="60"/>
      <c r="AQ16" s="62">
        <f t="shared" si="12"/>
        <v>0</v>
      </c>
      <c r="AR16" s="60"/>
      <c r="AS16" s="60"/>
      <c r="AT16" s="62">
        <f t="shared" si="13"/>
        <v>0</v>
      </c>
      <c r="AU16" s="60"/>
      <c r="AV16" s="45"/>
      <c r="AW16" s="50"/>
      <c r="AX16" s="60"/>
      <c r="AY16" s="45"/>
    </row>
    <row r="17" spans="1:51" x14ac:dyDescent="0.25">
      <c r="B17" s="53"/>
      <c r="C17" s="31"/>
      <c r="D17" s="31"/>
      <c r="E17" s="32"/>
      <c r="F17" s="31"/>
      <c r="G17" s="62">
        <f t="shared" si="0"/>
        <v>0</v>
      </c>
      <c r="H17" s="60"/>
      <c r="I17" s="60"/>
      <c r="J17" s="62">
        <f t="shared" si="1"/>
        <v>0</v>
      </c>
      <c r="K17" s="60"/>
      <c r="L17" s="60"/>
      <c r="M17" s="62">
        <f t="shared" si="2"/>
        <v>0</v>
      </c>
      <c r="N17" s="60"/>
      <c r="O17" s="60"/>
      <c r="P17" s="62">
        <f t="shared" si="3"/>
        <v>0</v>
      </c>
      <c r="Q17" s="60"/>
      <c r="R17" s="60"/>
      <c r="S17" s="62">
        <f t="shared" si="4"/>
        <v>0</v>
      </c>
      <c r="T17" s="60"/>
      <c r="U17" s="60"/>
      <c r="V17" s="62">
        <f t="shared" si="5"/>
        <v>0</v>
      </c>
      <c r="W17" s="60"/>
      <c r="X17" s="60"/>
      <c r="Y17" s="62">
        <f t="shared" si="6"/>
        <v>0</v>
      </c>
      <c r="Z17" s="60"/>
      <c r="AA17" s="60"/>
      <c r="AB17" s="62">
        <f t="shared" si="7"/>
        <v>0</v>
      </c>
      <c r="AC17" s="60"/>
      <c r="AD17" s="45"/>
      <c r="AE17" s="44">
        <f t="shared" si="8"/>
        <v>0</v>
      </c>
      <c r="AF17" s="60"/>
      <c r="AG17" s="60"/>
      <c r="AH17" s="62">
        <f t="shared" si="9"/>
        <v>0</v>
      </c>
      <c r="AI17" s="60"/>
      <c r="AJ17" s="60"/>
      <c r="AK17" s="62">
        <f t="shared" si="10"/>
        <v>0</v>
      </c>
      <c r="AL17" s="60"/>
      <c r="AM17" s="60"/>
      <c r="AN17" s="62">
        <f t="shared" si="11"/>
        <v>0</v>
      </c>
      <c r="AO17" s="60"/>
      <c r="AP17" s="60"/>
      <c r="AQ17" s="62">
        <f t="shared" si="12"/>
        <v>0</v>
      </c>
      <c r="AR17" s="60"/>
      <c r="AS17" s="60"/>
      <c r="AT17" s="62">
        <f t="shared" si="13"/>
        <v>0</v>
      </c>
      <c r="AU17" s="60"/>
      <c r="AV17" s="45"/>
      <c r="AW17" s="50"/>
      <c r="AX17" s="60"/>
      <c r="AY17" s="45"/>
    </row>
    <row r="18" spans="1:51" ht="17.25" x14ac:dyDescent="0.25">
      <c r="A18" s="29"/>
      <c r="B18" s="285" t="s">
        <v>41</v>
      </c>
      <c r="C18" s="286"/>
      <c r="D18" s="286"/>
      <c r="E18" s="286"/>
      <c r="F18" s="286"/>
      <c r="G18" s="33">
        <f t="shared" ref="G18:AV18" si="14">SUM(G9:G17)</f>
        <v>0</v>
      </c>
      <c r="H18" s="33">
        <f t="shared" si="14"/>
        <v>0</v>
      </c>
      <c r="I18" s="33">
        <f t="shared" si="14"/>
        <v>0</v>
      </c>
      <c r="J18" s="33">
        <f t="shared" si="14"/>
        <v>0</v>
      </c>
      <c r="K18" s="33">
        <f t="shared" si="14"/>
        <v>0</v>
      </c>
      <c r="L18" s="33">
        <f t="shared" si="14"/>
        <v>0</v>
      </c>
      <c r="M18" s="33">
        <f t="shared" si="14"/>
        <v>0</v>
      </c>
      <c r="N18" s="33">
        <f t="shared" si="14"/>
        <v>0</v>
      </c>
      <c r="O18" s="33">
        <f t="shared" si="14"/>
        <v>0</v>
      </c>
      <c r="P18" s="33">
        <f t="shared" si="14"/>
        <v>0</v>
      </c>
      <c r="Q18" s="33">
        <f t="shared" si="14"/>
        <v>0</v>
      </c>
      <c r="R18" s="33">
        <f t="shared" si="14"/>
        <v>0</v>
      </c>
      <c r="S18" s="33">
        <f t="shared" si="14"/>
        <v>0</v>
      </c>
      <c r="T18" s="33">
        <f t="shared" si="14"/>
        <v>0</v>
      </c>
      <c r="U18" s="33">
        <f t="shared" si="14"/>
        <v>0</v>
      </c>
      <c r="V18" s="33">
        <f t="shared" si="14"/>
        <v>0</v>
      </c>
      <c r="W18" s="33">
        <f t="shared" si="14"/>
        <v>0</v>
      </c>
      <c r="X18" s="33">
        <f t="shared" si="14"/>
        <v>0</v>
      </c>
      <c r="Y18" s="33">
        <f t="shared" si="14"/>
        <v>0</v>
      </c>
      <c r="Z18" s="33">
        <f t="shared" si="14"/>
        <v>0</v>
      </c>
      <c r="AA18" s="33">
        <f t="shared" si="14"/>
        <v>0</v>
      </c>
      <c r="AB18" s="33">
        <f t="shared" si="14"/>
        <v>0</v>
      </c>
      <c r="AC18" s="33">
        <f t="shared" si="14"/>
        <v>0</v>
      </c>
      <c r="AD18" s="46">
        <f t="shared" si="14"/>
        <v>0</v>
      </c>
      <c r="AE18" s="44">
        <f t="shared" si="14"/>
        <v>0</v>
      </c>
      <c r="AF18" s="33">
        <f t="shared" si="14"/>
        <v>0</v>
      </c>
      <c r="AG18" s="33">
        <f t="shared" si="14"/>
        <v>0</v>
      </c>
      <c r="AH18" s="33">
        <f t="shared" si="14"/>
        <v>0</v>
      </c>
      <c r="AI18" s="33">
        <f t="shared" si="14"/>
        <v>0</v>
      </c>
      <c r="AJ18" s="33">
        <f t="shared" si="14"/>
        <v>0</v>
      </c>
      <c r="AK18" s="33">
        <f t="shared" si="14"/>
        <v>0</v>
      </c>
      <c r="AL18" s="33">
        <f t="shared" si="14"/>
        <v>0</v>
      </c>
      <c r="AM18" s="33">
        <f t="shared" si="14"/>
        <v>0</v>
      </c>
      <c r="AN18" s="33">
        <f t="shared" si="14"/>
        <v>0</v>
      </c>
      <c r="AO18" s="33">
        <f t="shared" si="14"/>
        <v>0</v>
      </c>
      <c r="AP18" s="33">
        <f t="shared" si="14"/>
        <v>0</v>
      </c>
      <c r="AQ18" s="33">
        <f t="shared" si="14"/>
        <v>0</v>
      </c>
      <c r="AR18" s="33">
        <f t="shared" si="14"/>
        <v>0</v>
      </c>
      <c r="AS18" s="33">
        <f t="shared" si="14"/>
        <v>0</v>
      </c>
      <c r="AT18" s="33">
        <f t="shared" si="14"/>
        <v>0</v>
      </c>
      <c r="AU18" s="33">
        <f t="shared" si="14"/>
        <v>0</v>
      </c>
      <c r="AV18" s="46">
        <f t="shared" si="14"/>
        <v>0</v>
      </c>
      <c r="AW18" s="44" t="s">
        <v>44</v>
      </c>
      <c r="AX18" s="33" t="s">
        <v>44</v>
      </c>
      <c r="AY18" s="46" t="s">
        <v>44</v>
      </c>
    </row>
    <row r="19" spans="1:51" x14ac:dyDescent="0.25">
      <c r="B19" s="285" t="s">
        <v>23</v>
      </c>
      <c r="C19" s="286"/>
      <c r="D19" s="286"/>
      <c r="E19" s="286"/>
      <c r="F19" s="286"/>
      <c r="G19" s="33">
        <f t="shared" ref="G19:AV19" si="15">SUMIF($E9:$E17,"Վարկային ծրագիր",G9:G17)</f>
        <v>0</v>
      </c>
      <c r="H19" s="33">
        <f t="shared" si="15"/>
        <v>0</v>
      </c>
      <c r="I19" s="33">
        <f t="shared" si="15"/>
        <v>0</v>
      </c>
      <c r="J19" s="33">
        <f t="shared" si="15"/>
        <v>0</v>
      </c>
      <c r="K19" s="33">
        <f t="shared" si="15"/>
        <v>0</v>
      </c>
      <c r="L19" s="33">
        <f t="shared" si="15"/>
        <v>0</v>
      </c>
      <c r="M19" s="33">
        <f t="shared" si="15"/>
        <v>0</v>
      </c>
      <c r="N19" s="33">
        <f t="shared" si="15"/>
        <v>0</v>
      </c>
      <c r="O19" s="33">
        <f t="shared" si="15"/>
        <v>0</v>
      </c>
      <c r="P19" s="33">
        <f t="shared" si="15"/>
        <v>0</v>
      </c>
      <c r="Q19" s="33">
        <f t="shared" si="15"/>
        <v>0</v>
      </c>
      <c r="R19" s="33">
        <f t="shared" si="15"/>
        <v>0</v>
      </c>
      <c r="S19" s="33">
        <f t="shared" si="15"/>
        <v>0</v>
      </c>
      <c r="T19" s="33">
        <f t="shared" si="15"/>
        <v>0</v>
      </c>
      <c r="U19" s="33">
        <f t="shared" si="15"/>
        <v>0</v>
      </c>
      <c r="V19" s="33">
        <f t="shared" si="15"/>
        <v>0</v>
      </c>
      <c r="W19" s="33">
        <f t="shared" si="15"/>
        <v>0</v>
      </c>
      <c r="X19" s="33">
        <f t="shared" si="15"/>
        <v>0</v>
      </c>
      <c r="Y19" s="33">
        <f t="shared" si="15"/>
        <v>0</v>
      </c>
      <c r="Z19" s="33">
        <f t="shared" si="15"/>
        <v>0</v>
      </c>
      <c r="AA19" s="33">
        <f t="shared" si="15"/>
        <v>0</v>
      </c>
      <c r="AB19" s="33">
        <f t="shared" si="15"/>
        <v>0</v>
      </c>
      <c r="AC19" s="33">
        <f t="shared" si="15"/>
        <v>0</v>
      </c>
      <c r="AD19" s="46">
        <f t="shared" si="15"/>
        <v>0</v>
      </c>
      <c r="AE19" s="44">
        <f t="shared" si="15"/>
        <v>0</v>
      </c>
      <c r="AF19" s="33">
        <f t="shared" si="15"/>
        <v>0</v>
      </c>
      <c r="AG19" s="33">
        <f t="shared" si="15"/>
        <v>0</v>
      </c>
      <c r="AH19" s="33">
        <f t="shared" si="15"/>
        <v>0</v>
      </c>
      <c r="AI19" s="33">
        <f t="shared" si="15"/>
        <v>0</v>
      </c>
      <c r="AJ19" s="33">
        <f t="shared" si="15"/>
        <v>0</v>
      </c>
      <c r="AK19" s="33">
        <f t="shared" si="15"/>
        <v>0</v>
      </c>
      <c r="AL19" s="33">
        <f t="shared" si="15"/>
        <v>0</v>
      </c>
      <c r="AM19" s="33">
        <f t="shared" si="15"/>
        <v>0</v>
      </c>
      <c r="AN19" s="33">
        <f t="shared" si="15"/>
        <v>0</v>
      </c>
      <c r="AO19" s="33">
        <f t="shared" si="15"/>
        <v>0</v>
      </c>
      <c r="AP19" s="33">
        <f t="shared" si="15"/>
        <v>0</v>
      </c>
      <c r="AQ19" s="33">
        <f t="shared" si="15"/>
        <v>0</v>
      </c>
      <c r="AR19" s="33">
        <f t="shared" si="15"/>
        <v>0</v>
      </c>
      <c r="AS19" s="33">
        <f t="shared" si="15"/>
        <v>0</v>
      </c>
      <c r="AT19" s="33">
        <f t="shared" si="15"/>
        <v>0</v>
      </c>
      <c r="AU19" s="33">
        <f t="shared" si="15"/>
        <v>0</v>
      </c>
      <c r="AV19" s="46">
        <f t="shared" si="15"/>
        <v>0</v>
      </c>
      <c r="AW19" s="44" t="s">
        <v>44</v>
      </c>
      <c r="AX19" s="33" t="s">
        <v>44</v>
      </c>
      <c r="AY19" s="46" t="s">
        <v>44</v>
      </c>
    </row>
    <row r="20" spans="1:51" x14ac:dyDescent="0.25">
      <c r="B20" s="285" t="s">
        <v>24</v>
      </c>
      <c r="C20" s="286"/>
      <c r="D20" s="286"/>
      <c r="E20" s="286"/>
      <c r="F20" s="286"/>
      <c r="G20" s="33">
        <f t="shared" ref="G20:AV20" si="16">SUMIF($E9:$E17,"Դրամաշնորհային ծրագիր",G9:G17)</f>
        <v>0</v>
      </c>
      <c r="H20" s="33">
        <f>SUMIF($E9:$E17,"Դրամաշնորհային ծրագիր",H9:H17)</f>
        <v>0</v>
      </c>
      <c r="I20" s="33">
        <f t="shared" si="16"/>
        <v>0</v>
      </c>
      <c r="J20" s="33">
        <f t="shared" si="16"/>
        <v>0</v>
      </c>
      <c r="K20" s="33">
        <f t="shared" si="16"/>
        <v>0</v>
      </c>
      <c r="L20" s="33">
        <f t="shared" si="16"/>
        <v>0</v>
      </c>
      <c r="M20" s="33">
        <f t="shared" si="16"/>
        <v>0</v>
      </c>
      <c r="N20" s="33">
        <f t="shared" si="16"/>
        <v>0</v>
      </c>
      <c r="O20" s="33">
        <f t="shared" si="16"/>
        <v>0</v>
      </c>
      <c r="P20" s="33">
        <f t="shared" si="16"/>
        <v>0</v>
      </c>
      <c r="Q20" s="33">
        <f t="shared" si="16"/>
        <v>0</v>
      </c>
      <c r="R20" s="33">
        <f t="shared" si="16"/>
        <v>0</v>
      </c>
      <c r="S20" s="33">
        <f t="shared" si="16"/>
        <v>0</v>
      </c>
      <c r="T20" s="33">
        <f t="shared" si="16"/>
        <v>0</v>
      </c>
      <c r="U20" s="33">
        <f t="shared" si="16"/>
        <v>0</v>
      </c>
      <c r="V20" s="33">
        <f t="shared" si="16"/>
        <v>0</v>
      </c>
      <c r="W20" s="33">
        <f t="shared" si="16"/>
        <v>0</v>
      </c>
      <c r="X20" s="33">
        <f t="shared" si="16"/>
        <v>0</v>
      </c>
      <c r="Y20" s="33">
        <f t="shared" si="16"/>
        <v>0</v>
      </c>
      <c r="Z20" s="33">
        <f t="shared" si="16"/>
        <v>0</v>
      </c>
      <c r="AA20" s="33">
        <f t="shared" si="16"/>
        <v>0</v>
      </c>
      <c r="AB20" s="33">
        <f t="shared" si="16"/>
        <v>0</v>
      </c>
      <c r="AC20" s="33">
        <f t="shared" si="16"/>
        <v>0</v>
      </c>
      <c r="AD20" s="46">
        <f t="shared" si="16"/>
        <v>0</v>
      </c>
      <c r="AE20" s="44">
        <f t="shared" si="16"/>
        <v>0</v>
      </c>
      <c r="AF20" s="33">
        <f t="shared" si="16"/>
        <v>0</v>
      </c>
      <c r="AG20" s="33">
        <f t="shared" si="16"/>
        <v>0</v>
      </c>
      <c r="AH20" s="33">
        <f t="shared" si="16"/>
        <v>0</v>
      </c>
      <c r="AI20" s="33">
        <f t="shared" si="16"/>
        <v>0</v>
      </c>
      <c r="AJ20" s="33">
        <f t="shared" si="16"/>
        <v>0</v>
      </c>
      <c r="AK20" s="33">
        <f t="shared" si="16"/>
        <v>0</v>
      </c>
      <c r="AL20" s="33">
        <f t="shared" si="16"/>
        <v>0</v>
      </c>
      <c r="AM20" s="33">
        <f t="shared" si="16"/>
        <v>0</v>
      </c>
      <c r="AN20" s="33">
        <f t="shared" si="16"/>
        <v>0</v>
      </c>
      <c r="AO20" s="33">
        <f t="shared" si="16"/>
        <v>0</v>
      </c>
      <c r="AP20" s="33">
        <f t="shared" si="16"/>
        <v>0</v>
      </c>
      <c r="AQ20" s="33">
        <f t="shared" si="16"/>
        <v>0</v>
      </c>
      <c r="AR20" s="33">
        <f t="shared" si="16"/>
        <v>0</v>
      </c>
      <c r="AS20" s="33">
        <f t="shared" si="16"/>
        <v>0</v>
      </c>
      <c r="AT20" s="33">
        <f t="shared" si="16"/>
        <v>0</v>
      </c>
      <c r="AU20" s="33">
        <f t="shared" si="16"/>
        <v>0</v>
      </c>
      <c r="AV20" s="46">
        <f t="shared" si="16"/>
        <v>0</v>
      </c>
      <c r="AW20" s="44" t="s">
        <v>44</v>
      </c>
      <c r="AX20" s="33" t="s">
        <v>44</v>
      </c>
      <c r="AY20" s="46" t="s">
        <v>44</v>
      </c>
    </row>
    <row r="21" spans="1:51" ht="17.25" customHeight="1" x14ac:dyDescent="0.25"/>
    <row r="23" spans="1:51" x14ac:dyDescent="0.25">
      <c r="B23" s="100" t="s">
        <v>247</v>
      </c>
      <c r="C23" s="74"/>
      <c r="D23" s="75"/>
      <c r="E23" s="77"/>
      <c r="F23" s="77"/>
      <c r="G23" s="77"/>
      <c r="H23" s="77"/>
    </row>
  </sheetData>
  <mergeCells count="26"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E6:AG7"/>
    <mergeCell ref="Y7:AA7"/>
    <mergeCell ref="E6:E8"/>
    <mergeCell ref="B18:F18"/>
    <mergeCell ref="B19:F19"/>
  </mergeCells>
  <dataValidations count="1">
    <dataValidation type="list" allowBlank="1" showInputMessage="1" showErrorMessage="1" sqref="E9:E17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80" t="s">
        <v>133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49" ht="17.25" x14ac:dyDescent="0.25">
      <c r="A2" s="80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49" s="65" customFormat="1" ht="17.25" x14ac:dyDescent="0.25">
      <c r="A3" s="80" t="s">
        <v>138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49" ht="15.75" thickBot="1" x14ac:dyDescent="0.3">
      <c r="A4" s="300"/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</row>
    <row r="5" spans="1:49" ht="15" customHeight="1" x14ac:dyDescent="0.25">
      <c r="B5" s="304" t="s">
        <v>8</v>
      </c>
      <c r="C5" s="287"/>
      <c r="D5" s="287" t="s">
        <v>52</v>
      </c>
      <c r="E5" s="287" t="s">
        <v>123</v>
      </c>
      <c r="F5" s="287"/>
      <c r="G5" s="287"/>
      <c r="H5" s="287" t="s">
        <v>147</v>
      </c>
      <c r="I5" s="287"/>
      <c r="J5" s="287"/>
      <c r="K5" s="287" t="s">
        <v>148</v>
      </c>
      <c r="L5" s="287"/>
      <c r="M5" s="287"/>
      <c r="N5" s="287" t="s">
        <v>149</v>
      </c>
      <c r="O5" s="287"/>
      <c r="P5" s="287"/>
      <c r="Q5" s="287" t="s">
        <v>22</v>
      </c>
      <c r="R5" s="287"/>
      <c r="S5" s="287"/>
      <c r="T5" s="287" t="s">
        <v>16</v>
      </c>
      <c r="U5" s="287"/>
      <c r="V5" s="287"/>
      <c r="W5" s="287"/>
      <c r="X5" s="287"/>
      <c r="Y5" s="287"/>
      <c r="Z5" s="287"/>
      <c r="AA5" s="287"/>
      <c r="AB5" s="288"/>
      <c r="AC5" s="280" t="s">
        <v>151</v>
      </c>
      <c r="AD5" s="281"/>
      <c r="AE5" s="281"/>
      <c r="AF5" s="281" t="s">
        <v>152</v>
      </c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92"/>
      <c r="AU5" s="293" t="s">
        <v>28</v>
      </c>
      <c r="AV5" s="295" t="s">
        <v>29</v>
      </c>
      <c r="AW5" s="297" t="s">
        <v>118</v>
      </c>
    </row>
    <row r="6" spans="1:49" ht="23.25" customHeight="1" x14ac:dyDescent="0.25">
      <c r="B6" s="305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 t="s">
        <v>7</v>
      </c>
      <c r="U6" s="269"/>
      <c r="V6" s="269"/>
      <c r="W6" s="269" t="s">
        <v>117</v>
      </c>
      <c r="X6" s="269"/>
      <c r="Y6" s="269"/>
      <c r="Z6" s="269" t="s">
        <v>150</v>
      </c>
      <c r="AA6" s="269"/>
      <c r="AB6" s="291"/>
      <c r="AC6" s="282"/>
      <c r="AD6" s="283"/>
      <c r="AE6" s="283"/>
      <c r="AF6" s="283" t="s">
        <v>30</v>
      </c>
      <c r="AG6" s="283"/>
      <c r="AH6" s="283"/>
      <c r="AI6" s="283" t="s">
        <v>31</v>
      </c>
      <c r="AJ6" s="283"/>
      <c r="AK6" s="283"/>
      <c r="AL6" s="283" t="s">
        <v>32</v>
      </c>
      <c r="AM6" s="283"/>
      <c r="AN6" s="283"/>
      <c r="AO6" s="283" t="s">
        <v>33</v>
      </c>
      <c r="AP6" s="283"/>
      <c r="AQ6" s="283"/>
      <c r="AR6" s="283" t="s">
        <v>34</v>
      </c>
      <c r="AS6" s="283"/>
      <c r="AT6" s="299"/>
      <c r="AU6" s="294"/>
      <c r="AV6" s="296"/>
      <c r="AW6" s="298"/>
    </row>
    <row r="7" spans="1:49" ht="126" customHeight="1" x14ac:dyDescent="0.25">
      <c r="B7" s="51" t="s">
        <v>2</v>
      </c>
      <c r="C7" s="59" t="s">
        <v>25</v>
      </c>
      <c r="D7" s="269"/>
      <c r="E7" s="64" t="s">
        <v>12</v>
      </c>
      <c r="F7" s="64" t="s">
        <v>20</v>
      </c>
      <c r="G7" s="64" t="s">
        <v>21</v>
      </c>
      <c r="H7" s="64" t="s">
        <v>12</v>
      </c>
      <c r="I7" s="64" t="s">
        <v>20</v>
      </c>
      <c r="J7" s="64" t="s">
        <v>21</v>
      </c>
      <c r="K7" s="64" t="s">
        <v>12</v>
      </c>
      <c r="L7" s="64" t="s">
        <v>20</v>
      </c>
      <c r="M7" s="64" t="s">
        <v>21</v>
      </c>
      <c r="N7" s="64" t="s">
        <v>12</v>
      </c>
      <c r="O7" s="64" t="s">
        <v>20</v>
      </c>
      <c r="P7" s="64" t="s">
        <v>21</v>
      </c>
      <c r="Q7" s="64" t="s">
        <v>12</v>
      </c>
      <c r="R7" s="64" t="s">
        <v>20</v>
      </c>
      <c r="S7" s="64" t="s">
        <v>21</v>
      </c>
      <c r="T7" s="30" t="s">
        <v>12</v>
      </c>
      <c r="U7" s="30" t="s">
        <v>20</v>
      </c>
      <c r="V7" s="30" t="s">
        <v>21</v>
      </c>
      <c r="W7" s="30" t="s">
        <v>12</v>
      </c>
      <c r="X7" s="30" t="s">
        <v>20</v>
      </c>
      <c r="Y7" s="30" t="s">
        <v>21</v>
      </c>
      <c r="Z7" s="30" t="s">
        <v>12</v>
      </c>
      <c r="AA7" s="30" t="s">
        <v>20</v>
      </c>
      <c r="AB7" s="63" t="s">
        <v>21</v>
      </c>
      <c r="AC7" s="42" t="s">
        <v>12</v>
      </c>
      <c r="AD7" s="41" t="s">
        <v>20</v>
      </c>
      <c r="AE7" s="41" t="s">
        <v>21</v>
      </c>
      <c r="AF7" s="41" t="s">
        <v>12</v>
      </c>
      <c r="AG7" s="41" t="s">
        <v>20</v>
      </c>
      <c r="AH7" s="41" t="s">
        <v>21</v>
      </c>
      <c r="AI7" s="41" t="s">
        <v>12</v>
      </c>
      <c r="AJ7" s="41" t="s">
        <v>20</v>
      </c>
      <c r="AK7" s="41" t="s">
        <v>21</v>
      </c>
      <c r="AL7" s="41" t="s">
        <v>12</v>
      </c>
      <c r="AM7" s="41" t="s">
        <v>20</v>
      </c>
      <c r="AN7" s="41" t="s">
        <v>21</v>
      </c>
      <c r="AO7" s="41" t="s">
        <v>12</v>
      </c>
      <c r="AP7" s="41" t="s">
        <v>20</v>
      </c>
      <c r="AQ7" s="41" t="s">
        <v>21</v>
      </c>
      <c r="AR7" s="41" t="s">
        <v>12</v>
      </c>
      <c r="AS7" s="41" t="s">
        <v>20</v>
      </c>
      <c r="AT7" s="43" t="s">
        <v>21</v>
      </c>
      <c r="AU7" s="294"/>
      <c r="AV7" s="296"/>
      <c r="AW7" s="298"/>
    </row>
    <row r="8" spans="1:49" x14ac:dyDescent="0.25">
      <c r="B8" s="52"/>
      <c r="C8" s="15"/>
      <c r="D8" s="15"/>
      <c r="E8" s="62">
        <f>F8+G8</f>
        <v>0</v>
      </c>
      <c r="F8" s="60"/>
      <c r="G8" s="60"/>
      <c r="H8" s="62">
        <f>I8+J8</f>
        <v>0</v>
      </c>
      <c r="I8" s="60"/>
      <c r="J8" s="60"/>
      <c r="K8" s="62">
        <f>L8+M8</f>
        <v>0</v>
      </c>
      <c r="L8" s="60"/>
      <c r="M8" s="60"/>
      <c r="N8" s="62">
        <f>O8+P8</f>
        <v>0</v>
      </c>
      <c r="O8" s="60"/>
      <c r="P8" s="60"/>
      <c r="Q8" s="62">
        <f>R8+S8</f>
        <v>0</v>
      </c>
      <c r="R8" s="60"/>
      <c r="S8" s="60"/>
      <c r="T8" s="62">
        <f>U8+V8</f>
        <v>0</v>
      </c>
      <c r="U8" s="60"/>
      <c r="V8" s="60"/>
      <c r="W8" s="62">
        <f>X8+Y8</f>
        <v>0</v>
      </c>
      <c r="X8" s="60"/>
      <c r="Y8" s="60"/>
      <c r="Z8" s="62">
        <f>AA8+AB8</f>
        <v>0</v>
      </c>
      <c r="AA8" s="60"/>
      <c r="AB8" s="60"/>
      <c r="AC8" s="62">
        <f>AD8+AE8</f>
        <v>0</v>
      </c>
      <c r="AD8" s="60"/>
      <c r="AE8" s="60"/>
      <c r="AF8" s="62">
        <f>AG8+AH8</f>
        <v>0</v>
      </c>
      <c r="AG8" s="60"/>
      <c r="AH8" s="60"/>
      <c r="AI8" s="62">
        <f>AJ8+AK8</f>
        <v>0</v>
      </c>
      <c r="AJ8" s="60"/>
      <c r="AK8" s="60"/>
      <c r="AL8" s="62">
        <f>AM8+AN8</f>
        <v>0</v>
      </c>
      <c r="AM8" s="60"/>
      <c r="AN8" s="60"/>
      <c r="AO8" s="62">
        <f>AP8+AQ8</f>
        <v>0</v>
      </c>
      <c r="AP8" s="60"/>
      <c r="AQ8" s="60"/>
      <c r="AR8" s="62">
        <f>AS8+AT8</f>
        <v>0</v>
      </c>
      <c r="AS8" s="60"/>
      <c r="AT8" s="60"/>
      <c r="AU8" s="50"/>
      <c r="AV8" s="60"/>
      <c r="AW8" s="45"/>
    </row>
    <row r="9" spans="1:49" x14ac:dyDescent="0.25">
      <c r="B9" s="52"/>
      <c r="C9" s="15"/>
      <c r="D9" s="15"/>
      <c r="E9" s="62">
        <f t="shared" ref="E9:E16" si="0">F9+G9</f>
        <v>0</v>
      </c>
      <c r="F9" s="60"/>
      <c r="G9" s="60"/>
      <c r="H9" s="62">
        <f t="shared" ref="H9:H16" si="1">I9+J9</f>
        <v>0</v>
      </c>
      <c r="I9" s="60"/>
      <c r="J9" s="60"/>
      <c r="K9" s="62">
        <f t="shared" ref="K9:K16" si="2">L9+M9</f>
        <v>0</v>
      </c>
      <c r="L9" s="60"/>
      <c r="M9" s="60"/>
      <c r="N9" s="62">
        <f t="shared" ref="N9:N16" si="3">O9+P9</f>
        <v>0</v>
      </c>
      <c r="O9" s="60"/>
      <c r="P9" s="60"/>
      <c r="Q9" s="62">
        <f t="shared" ref="Q9:Q16" si="4">R9+S9</f>
        <v>0</v>
      </c>
      <c r="R9" s="60"/>
      <c r="S9" s="60"/>
      <c r="T9" s="62">
        <f t="shared" ref="T9:T16" si="5">U9+V9</f>
        <v>0</v>
      </c>
      <c r="U9" s="60"/>
      <c r="V9" s="60"/>
      <c r="W9" s="62">
        <f t="shared" ref="W9:W16" si="6">X9+Y9</f>
        <v>0</v>
      </c>
      <c r="X9" s="60"/>
      <c r="Y9" s="60"/>
      <c r="Z9" s="62">
        <f t="shared" ref="Z9:Z16" si="7">AA9+AB9</f>
        <v>0</v>
      </c>
      <c r="AA9" s="60"/>
      <c r="AB9" s="60"/>
      <c r="AC9" s="62">
        <f t="shared" ref="AC9:AC16" si="8">AD9+AE9</f>
        <v>0</v>
      </c>
      <c r="AD9" s="60"/>
      <c r="AE9" s="60"/>
      <c r="AF9" s="62">
        <f t="shared" ref="AF9:AF16" si="9">AG9+AH9</f>
        <v>0</v>
      </c>
      <c r="AG9" s="60"/>
      <c r="AH9" s="60"/>
      <c r="AI9" s="62">
        <f t="shared" ref="AI9:AI16" si="10">AJ9+AK9</f>
        <v>0</v>
      </c>
      <c r="AJ9" s="60"/>
      <c r="AK9" s="60"/>
      <c r="AL9" s="62">
        <f t="shared" ref="AL9:AL16" si="11">AM9+AN9</f>
        <v>0</v>
      </c>
      <c r="AM9" s="60"/>
      <c r="AN9" s="60"/>
      <c r="AO9" s="62">
        <f t="shared" ref="AO9:AO16" si="12">AP9+AQ9</f>
        <v>0</v>
      </c>
      <c r="AP9" s="60"/>
      <c r="AQ9" s="60"/>
      <c r="AR9" s="62">
        <f t="shared" ref="AR9:AR16" si="13">AS9+AT9</f>
        <v>0</v>
      </c>
      <c r="AS9" s="60"/>
      <c r="AT9" s="60"/>
      <c r="AU9" s="50"/>
      <c r="AV9" s="60"/>
      <c r="AW9" s="45"/>
    </row>
    <row r="10" spans="1:49" x14ac:dyDescent="0.25">
      <c r="B10" s="52"/>
      <c r="C10" s="15"/>
      <c r="D10" s="15"/>
      <c r="E10" s="62">
        <f t="shared" si="0"/>
        <v>0</v>
      </c>
      <c r="F10" s="60"/>
      <c r="G10" s="60"/>
      <c r="H10" s="62">
        <f t="shared" si="1"/>
        <v>0</v>
      </c>
      <c r="I10" s="60"/>
      <c r="J10" s="60"/>
      <c r="K10" s="62">
        <f t="shared" si="2"/>
        <v>0</v>
      </c>
      <c r="L10" s="60"/>
      <c r="M10" s="60"/>
      <c r="N10" s="62">
        <f t="shared" si="3"/>
        <v>0</v>
      </c>
      <c r="O10" s="60"/>
      <c r="P10" s="60"/>
      <c r="Q10" s="62">
        <f t="shared" si="4"/>
        <v>0</v>
      </c>
      <c r="R10" s="60"/>
      <c r="S10" s="60"/>
      <c r="T10" s="62">
        <f t="shared" si="5"/>
        <v>0</v>
      </c>
      <c r="U10" s="60"/>
      <c r="V10" s="60"/>
      <c r="W10" s="62">
        <f t="shared" si="6"/>
        <v>0</v>
      </c>
      <c r="X10" s="60"/>
      <c r="Y10" s="60"/>
      <c r="Z10" s="62">
        <f t="shared" si="7"/>
        <v>0</v>
      </c>
      <c r="AA10" s="60"/>
      <c r="AB10" s="60"/>
      <c r="AC10" s="62">
        <f t="shared" si="8"/>
        <v>0</v>
      </c>
      <c r="AD10" s="60"/>
      <c r="AE10" s="60"/>
      <c r="AF10" s="62">
        <f t="shared" si="9"/>
        <v>0</v>
      </c>
      <c r="AG10" s="60"/>
      <c r="AH10" s="60"/>
      <c r="AI10" s="62">
        <f t="shared" si="10"/>
        <v>0</v>
      </c>
      <c r="AJ10" s="60"/>
      <c r="AK10" s="60"/>
      <c r="AL10" s="62">
        <f t="shared" si="11"/>
        <v>0</v>
      </c>
      <c r="AM10" s="60"/>
      <c r="AN10" s="60"/>
      <c r="AO10" s="62">
        <f t="shared" si="12"/>
        <v>0</v>
      </c>
      <c r="AP10" s="60"/>
      <c r="AQ10" s="60"/>
      <c r="AR10" s="62">
        <f t="shared" si="13"/>
        <v>0</v>
      </c>
      <c r="AS10" s="60"/>
      <c r="AT10" s="60"/>
      <c r="AU10" s="50"/>
      <c r="AV10" s="60"/>
      <c r="AW10" s="45"/>
    </row>
    <row r="11" spans="1:49" x14ac:dyDescent="0.25">
      <c r="B11" s="52"/>
      <c r="C11" s="15"/>
      <c r="D11" s="15"/>
      <c r="E11" s="62">
        <f t="shared" si="0"/>
        <v>0</v>
      </c>
      <c r="F11" s="60"/>
      <c r="G11" s="60"/>
      <c r="H11" s="62">
        <f t="shared" si="1"/>
        <v>0</v>
      </c>
      <c r="I11" s="60"/>
      <c r="J11" s="60"/>
      <c r="K11" s="62">
        <f t="shared" si="2"/>
        <v>0</v>
      </c>
      <c r="L11" s="60"/>
      <c r="M11" s="60"/>
      <c r="N11" s="62">
        <f t="shared" si="3"/>
        <v>0</v>
      </c>
      <c r="O11" s="60"/>
      <c r="P11" s="60"/>
      <c r="Q11" s="62">
        <f t="shared" si="4"/>
        <v>0</v>
      </c>
      <c r="R11" s="60"/>
      <c r="S11" s="60"/>
      <c r="T11" s="62">
        <f t="shared" si="5"/>
        <v>0</v>
      </c>
      <c r="U11" s="60"/>
      <c r="V11" s="60"/>
      <c r="W11" s="62">
        <f t="shared" si="6"/>
        <v>0</v>
      </c>
      <c r="X11" s="60"/>
      <c r="Y11" s="60"/>
      <c r="Z11" s="62">
        <f t="shared" si="7"/>
        <v>0</v>
      </c>
      <c r="AA11" s="60"/>
      <c r="AB11" s="60"/>
      <c r="AC11" s="62">
        <f t="shared" si="8"/>
        <v>0</v>
      </c>
      <c r="AD11" s="60"/>
      <c r="AE11" s="60"/>
      <c r="AF11" s="62">
        <f t="shared" si="9"/>
        <v>0</v>
      </c>
      <c r="AG11" s="60"/>
      <c r="AH11" s="60"/>
      <c r="AI11" s="62">
        <f t="shared" si="10"/>
        <v>0</v>
      </c>
      <c r="AJ11" s="60"/>
      <c r="AK11" s="60"/>
      <c r="AL11" s="62">
        <f t="shared" si="11"/>
        <v>0</v>
      </c>
      <c r="AM11" s="60"/>
      <c r="AN11" s="60"/>
      <c r="AO11" s="62">
        <f t="shared" si="12"/>
        <v>0</v>
      </c>
      <c r="AP11" s="60"/>
      <c r="AQ11" s="60"/>
      <c r="AR11" s="62">
        <f t="shared" si="13"/>
        <v>0</v>
      </c>
      <c r="AS11" s="60"/>
      <c r="AT11" s="60"/>
      <c r="AU11" s="50"/>
      <c r="AV11" s="60"/>
      <c r="AW11" s="45"/>
    </row>
    <row r="12" spans="1:49" x14ac:dyDescent="0.25">
      <c r="B12" s="52"/>
      <c r="C12" s="15"/>
      <c r="D12" s="15"/>
      <c r="E12" s="62">
        <f t="shared" si="0"/>
        <v>0</v>
      </c>
      <c r="F12" s="92"/>
      <c r="G12" s="60"/>
      <c r="H12" s="62">
        <f t="shared" si="1"/>
        <v>0</v>
      </c>
      <c r="I12" s="60"/>
      <c r="J12" s="60"/>
      <c r="K12" s="62">
        <f t="shared" si="2"/>
        <v>0</v>
      </c>
      <c r="L12" s="60"/>
      <c r="M12" s="60"/>
      <c r="N12" s="62">
        <f t="shared" si="3"/>
        <v>0</v>
      </c>
      <c r="O12" s="60"/>
      <c r="P12" s="60"/>
      <c r="Q12" s="62">
        <f t="shared" si="4"/>
        <v>0</v>
      </c>
      <c r="R12" s="60"/>
      <c r="S12" s="60"/>
      <c r="T12" s="62">
        <f t="shared" si="5"/>
        <v>0</v>
      </c>
      <c r="U12" s="60"/>
      <c r="V12" s="60"/>
      <c r="W12" s="62">
        <f t="shared" si="6"/>
        <v>0</v>
      </c>
      <c r="X12" s="60"/>
      <c r="Y12" s="60"/>
      <c r="Z12" s="62">
        <f t="shared" si="7"/>
        <v>0</v>
      </c>
      <c r="AA12" s="60"/>
      <c r="AB12" s="60"/>
      <c r="AC12" s="62">
        <f t="shared" si="8"/>
        <v>0</v>
      </c>
      <c r="AD12" s="60"/>
      <c r="AE12" s="60"/>
      <c r="AF12" s="62">
        <f t="shared" si="9"/>
        <v>0</v>
      </c>
      <c r="AG12" s="60"/>
      <c r="AH12" s="60"/>
      <c r="AI12" s="62">
        <f t="shared" si="10"/>
        <v>0</v>
      </c>
      <c r="AJ12" s="60"/>
      <c r="AK12" s="60"/>
      <c r="AL12" s="62">
        <f t="shared" si="11"/>
        <v>0</v>
      </c>
      <c r="AM12" s="60"/>
      <c r="AN12" s="60"/>
      <c r="AO12" s="62">
        <f t="shared" si="12"/>
        <v>0</v>
      </c>
      <c r="AP12" s="60"/>
      <c r="AQ12" s="60"/>
      <c r="AR12" s="62">
        <f t="shared" si="13"/>
        <v>0</v>
      </c>
      <c r="AS12" s="60"/>
      <c r="AT12" s="60"/>
      <c r="AU12" s="50"/>
      <c r="AV12" s="60"/>
      <c r="AW12" s="45"/>
    </row>
    <row r="13" spans="1:49" x14ac:dyDescent="0.25">
      <c r="B13" s="52"/>
      <c r="C13" s="15"/>
      <c r="D13" s="15"/>
      <c r="E13" s="62">
        <f t="shared" si="0"/>
        <v>0</v>
      </c>
      <c r="F13" s="92"/>
      <c r="G13" s="60"/>
      <c r="H13" s="62">
        <f t="shared" si="1"/>
        <v>0</v>
      </c>
      <c r="I13" s="60"/>
      <c r="J13" s="60"/>
      <c r="K13" s="62">
        <f t="shared" si="2"/>
        <v>0</v>
      </c>
      <c r="L13" s="60"/>
      <c r="M13" s="60"/>
      <c r="N13" s="62">
        <f t="shared" si="3"/>
        <v>0</v>
      </c>
      <c r="O13" s="60"/>
      <c r="P13" s="60"/>
      <c r="Q13" s="62">
        <f t="shared" si="4"/>
        <v>0</v>
      </c>
      <c r="R13" s="60"/>
      <c r="S13" s="60"/>
      <c r="T13" s="62">
        <f t="shared" si="5"/>
        <v>0</v>
      </c>
      <c r="U13" s="60"/>
      <c r="V13" s="60"/>
      <c r="W13" s="62">
        <f t="shared" si="6"/>
        <v>0</v>
      </c>
      <c r="X13" s="60"/>
      <c r="Y13" s="60"/>
      <c r="Z13" s="62">
        <f t="shared" si="7"/>
        <v>0</v>
      </c>
      <c r="AA13" s="60"/>
      <c r="AB13" s="60"/>
      <c r="AC13" s="62">
        <f t="shared" si="8"/>
        <v>0</v>
      </c>
      <c r="AD13" s="60"/>
      <c r="AE13" s="60"/>
      <c r="AF13" s="62">
        <f t="shared" si="9"/>
        <v>0</v>
      </c>
      <c r="AG13" s="60"/>
      <c r="AH13" s="60"/>
      <c r="AI13" s="62">
        <f t="shared" si="10"/>
        <v>0</v>
      </c>
      <c r="AJ13" s="60"/>
      <c r="AK13" s="60"/>
      <c r="AL13" s="62">
        <f t="shared" si="11"/>
        <v>0</v>
      </c>
      <c r="AM13" s="60"/>
      <c r="AN13" s="60"/>
      <c r="AO13" s="62">
        <f t="shared" si="12"/>
        <v>0</v>
      </c>
      <c r="AP13" s="60"/>
      <c r="AQ13" s="60"/>
      <c r="AR13" s="62">
        <f t="shared" si="13"/>
        <v>0</v>
      </c>
      <c r="AS13" s="60"/>
      <c r="AT13" s="60"/>
      <c r="AU13" s="50"/>
      <c r="AV13" s="60"/>
      <c r="AW13" s="45"/>
    </row>
    <row r="14" spans="1:49" x14ac:dyDescent="0.25">
      <c r="B14" s="52"/>
      <c r="C14" s="15"/>
      <c r="D14" s="15"/>
      <c r="E14" s="62">
        <f t="shared" si="0"/>
        <v>0</v>
      </c>
      <c r="F14" s="92"/>
      <c r="G14" s="60"/>
      <c r="H14" s="62">
        <f t="shared" si="1"/>
        <v>0</v>
      </c>
      <c r="I14" s="60"/>
      <c r="J14" s="60"/>
      <c r="K14" s="62">
        <f t="shared" si="2"/>
        <v>0</v>
      </c>
      <c r="L14" s="60"/>
      <c r="M14" s="60"/>
      <c r="N14" s="62">
        <f t="shared" si="3"/>
        <v>0</v>
      </c>
      <c r="O14" s="60"/>
      <c r="P14" s="60"/>
      <c r="Q14" s="62">
        <f t="shared" si="4"/>
        <v>0</v>
      </c>
      <c r="R14" s="60"/>
      <c r="S14" s="60"/>
      <c r="T14" s="62">
        <f t="shared" si="5"/>
        <v>0</v>
      </c>
      <c r="U14" s="60"/>
      <c r="V14" s="60"/>
      <c r="W14" s="62">
        <f t="shared" si="6"/>
        <v>0</v>
      </c>
      <c r="X14" s="60"/>
      <c r="Y14" s="60"/>
      <c r="Z14" s="62">
        <f t="shared" si="7"/>
        <v>0</v>
      </c>
      <c r="AA14" s="60"/>
      <c r="AB14" s="60"/>
      <c r="AC14" s="62">
        <f t="shared" si="8"/>
        <v>0</v>
      </c>
      <c r="AD14" s="60"/>
      <c r="AE14" s="60"/>
      <c r="AF14" s="62">
        <f t="shared" si="9"/>
        <v>0</v>
      </c>
      <c r="AG14" s="60"/>
      <c r="AH14" s="60"/>
      <c r="AI14" s="62">
        <f t="shared" si="10"/>
        <v>0</v>
      </c>
      <c r="AJ14" s="60"/>
      <c r="AK14" s="60"/>
      <c r="AL14" s="62">
        <f t="shared" si="11"/>
        <v>0</v>
      </c>
      <c r="AM14" s="60"/>
      <c r="AN14" s="60"/>
      <c r="AO14" s="62">
        <f t="shared" si="12"/>
        <v>0</v>
      </c>
      <c r="AP14" s="60"/>
      <c r="AQ14" s="60"/>
      <c r="AR14" s="62">
        <f t="shared" si="13"/>
        <v>0</v>
      </c>
      <c r="AS14" s="60"/>
      <c r="AT14" s="60"/>
      <c r="AU14" s="50"/>
      <c r="AV14" s="60"/>
      <c r="AW14" s="45"/>
    </row>
    <row r="15" spans="1:49" x14ac:dyDescent="0.25">
      <c r="B15" s="52"/>
      <c r="C15" s="15"/>
      <c r="D15" s="15"/>
      <c r="E15" s="62">
        <f t="shared" si="0"/>
        <v>0</v>
      </c>
      <c r="F15" s="92"/>
      <c r="G15" s="60"/>
      <c r="H15" s="62">
        <f t="shared" si="1"/>
        <v>0</v>
      </c>
      <c r="I15" s="60"/>
      <c r="J15" s="60"/>
      <c r="K15" s="62">
        <f t="shared" si="2"/>
        <v>0</v>
      </c>
      <c r="L15" s="60"/>
      <c r="M15" s="60"/>
      <c r="N15" s="62">
        <f t="shared" si="3"/>
        <v>0</v>
      </c>
      <c r="O15" s="60"/>
      <c r="P15" s="60"/>
      <c r="Q15" s="62">
        <f t="shared" si="4"/>
        <v>0</v>
      </c>
      <c r="R15" s="60"/>
      <c r="S15" s="60"/>
      <c r="T15" s="62">
        <f t="shared" si="5"/>
        <v>0</v>
      </c>
      <c r="U15" s="60"/>
      <c r="V15" s="60"/>
      <c r="W15" s="62">
        <f t="shared" si="6"/>
        <v>0</v>
      </c>
      <c r="X15" s="60"/>
      <c r="Y15" s="60"/>
      <c r="Z15" s="62">
        <f t="shared" si="7"/>
        <v>0</v>
      </c>
      <c r="AA15" s="60"/>
      <c r="AB15" s="60"/>
      <c r="AC15" s="62">
        <f t="shared" si="8"/>
        <v>0</v>
      </c>
      <c r="AD15" s="60"/>
      <c r="AE15" s="60"/>
      <c r="AF15" s="62">
        <f t="shared" si="9"/>
        <v>0</v>
      </c>
      <c r="AG15" s="60"/>
      <c r="AH15" s="60"/>
      <c r="AI15" s="62">
        <f t="shared" si="10"/>
        <v>0</v>
      </c>
      <c r="AJ15" s="60"/>
      <c r="AK15" s="60"/>
      <c r="AL15" s="62">
        <f t="shared" si="11"/>
        <v>0</v>
      </c>
      <c r="AM15" s="60"/>
      <c r="AN15" s="60"/>
      <c r="AO15" s="62">
        <f t="shared" si="12"/>
        <v>0</v>
      </c>
      <c r="AP15" s="60"/>
      <c r="AQ15" s="60"/>
      <c r="AR15" s="62">
        <f t="shared" si="13"/>
        <v>0</v>
      </c>
      <c r="AS15" s="60"/>
      <c r="AT15" s="60"/>
      <c r="AU15" s="50"/>
      <c r="AV15" s="60"/>
      <c r="AW15" s="45"/>
    </row>
    <row r="16" spans="1:49" x14ac:dyDescent="0.25">
      <c r="B16" s="53"/>
      <c r="C16" s="31"/>
      <c r="D16" s="31"/>
      <c r="E16" s="62">
        <f t="shared" si="0"/>
        <v>0</v>
      </c>
      <c r="F16" s="60"/>
      <c r="G16" s="60"/>
      <c r="H16" s="62">
        <f t="shared" si="1"/>
        <v>0</v>
      </c>
      <c r="I16" s="60"/>
      <c r="J16" s="60"/>
      <c r="K16" s="62">
        <f t="shared" si="2"/>
        <v>0</v>
      </c>
      <c r="L16" s="60"/>
      <c r="M16" s="60"/>
      <c r="N16" s="62">
        <f t="shared" si="3"/>
        <v>0</v>
      </c>
      <c r="O16" s="60"/>
      <c r="P16" s="60"/>
      <c r="Q16" s="62">
        <f t="shared" si="4"/>
        <v>0</v>
      </c>
      <c r="R16" s="60"/>
      <c r="S16" s="60"/>
      <c r="T16" s="62">
        <f t="shared" si="5"/>
        <v>0</v>
      </c>
      <c r="U16" s="60"/>
      <c r="V16" s="60"/>
      <c r="W16" s="62">
        <f t="shared" si="6"/>
        <v>0</v>
      </c>
      <c r="X16" s="60"/>
      <c r="Y16" s="60"/>
      <c r="Z16" s="62">
        <f t="shared" si="7"/>
        <v>0</v>
      </c>
      <c r="AA16" s="60"/>
      <c r="AB16" s="60"/>
      <c r="AC16" s="62">
        <f t="shared" si="8"/>
        <v>0</v>
      </c>
      <c r="AD16" s="60"/>
      <c r="AE16" s="60"/>
      <c r="AF16" s="62">
        <f t="shared" si="9"/>
        <v>0</v>
      </c>
      <c r="AG16" s="60"/>
      <c r="AH16" s="60"/>
      <c r="AI16" s="62">
        <f t="shared" si="10"/>
        <v>0</v>
      </c>
      <c r="AJ16" s="60"/>
      <c r="AK16" s="60"/>
      <c r="AL16" s="62">
        <f t="shared" si="11"/>
        <v>0</v>
      </c>
      <c r="AM16" s="60"/>
      <c r="AN16" s="60"/>
      <c r="AO16" s="62">
        <f t="shared" si="12"/>
        <v>0</v>
      </c>
      <c r="AP16" s="60"/>
      <c r="AQ16" s="60"/>
      <c r="AR16" s="62">
        <f t="shared" si="13"/>
        <v>0</v>
      </c>
      <c r="AS16" s="60"/>
      <c r="AT16" s="60"/>
      <c r="AU16" s="50"/>
      <c r="AV16" s="60"/>
      <c r="AW16" s="45"/>
    </row>
    <row r="17" spans="1:49" ht="17.25" customHeight="1" thickBot="1" x14ac:dyDescent="0.3">
      <c r="A17" s="29"/>
      <c r="B17" s="301" t="s">
        <v>12</v>
      </c>
      <c r="C17" s="302"/>
      <c r="D17" s="303"/>
      <c r="E17" s="48">
        <f t="shared" ref="E17" si="14">SUM(A8:A16)</f>
        <v>0</v>
      </c>
      <c r="F17" s="48">
        <f>SUM(F8:F16)</f>
        <v>0</v>
      </c>
      <c r="G17" s="48">
        <f t="shared" ref="G17:AT17" si="15">SUM(G8:G16)</f>
        <v>0</v>
      </c>
      <c r="H17" s="48">
        <f t="shared" si="15"/>
        <v>0</v>
      </c>
      <c r="I17" s="48">
        <f t="shared" si="15"/>
        <v>0</v>
      </c>
      <c r="J17" s="48">
        <f t="shared" si="15"/>
        <v>0</v>
      </c>
      <c r="K17" s="48">
        <f t="shared" si="15"/>
        <v>0</v>
      </c>
      <c r="L17" s="48">
        <f t="shared" si="15"/>
        <v>0</v>
      </c>
      <c r="M17" s="48">
        <f t="shared" si="15"/>
        <v>0</v>
      </c>
      <c r="N17" s="48">
        <f t="shared" si="15"/>
        <v>0</v>
      </c>
      <c r="O17" s="48">
        <f t="shared" si="15"/>
        <v>0</v>
      </c>
      <c r="P17" s="48">
        <f t="shared" si="15"/>
        <v>0</v>
      </c>
      <c r="Q17" s="48">
        <f t="shared" si="15"/>
        <v>0</v>
      </c>
      <c r="R17" s="48">
        <f t="shared" si="15"/>
        <v>0</v>
      </c>
      <c r="S17" s="48">
        <f t="shared" si="15"/>
        <v>0</v>
      </c>
      <c r="T17" s="48">
        <f t="shared" si="15"/>
        <v>0</v>
      </c>
      <c r="U17" s="48">
        <f t="shared" si="15"/>
        <v>0</v>
      </c>
      <c r="V17" s="48">
        <f t="shared" si="15"/>
        <v>0</v>
      </c>
      <c r="W17" s="48">
        <f t="shared" si="15"/>
        <v>0</v>
      </c>
      <c r="X17" s="48">
        <f t="shared" si="15"/>
        <v>0</v>
      </c>
      <c r="Y17" s="48">
        <f t="shared" si="15"/>
        <v>0</v>
      </c>
      <c r="Z17" s="48">
        <f t="shared" si="15"/>
        <v>0</v>
      </c>
      <c r="AA17" s="48">
        <f t="shared" si="15"/>
        <v>0</v>
      </c>
      <c r="AB17" s="48">
        <f t="shared" si="15"/>
        <v>0</v>
      </c>
      <c r="AC17" s="48">
        <f t="shared" si="15"/>
        <v>0</v>
      </c>
      <c r="AD17" s="48">
        <f t="shared" si="15"/>
        <v>0</v>
      </c>
      <c r="AE17" s="48">
        <f t="shared" si="15"/>
        <v>0</v>
      </c>
      <c r="AF17" s="48">
        <f t="shared" si="15"/>
        <v>0</v>
      </c>
      <c r="AG17" s="48">
        <f t="shared" si="15"/>
        <v>0</v>
      </c>
      <c r="AH17" s="48">
        <f t="shared" si="15"/>
        <v>0</v>
      </c>
      <c r="AI17" s="48">
        <f t="shared" si="15"/>
        <v>0</v>
      </c>
      <c r="AJ17" s="48">
        <f t="shared" si="15"/>
        <v>0</v>
      </c>
      <c r="AK17" s="48">
        <f t="shared" si="15"/>
        <v>0</v>
      </c>
      <c r="AL17" s="48">
        <f t="shared" si="15"/>
        <v>0</v>
      </c>
      <c r="AM17" s="48">
        <f t="shared" si="15"/>
        <v>0</v>
      </c>
      <c r="AN17" s="48">
        <f t="shared" si="15"/>
        <v>0</v>
      </c>
      <c r="AO17" s="48">
        <f t="shared" si="15"/>
        <v>0</v>
      </c>
      <c r="AP17" s="48">
        <f t="shared" si="15"/>
        <v>0</v>
      </c>
      <c r="AQ17" s="48">
        <f t="shared" si="15"/>
        <v>0</v>
      </c>
      <c r="AR17" s="48">
        <f t="shared" si="15"/>
        <v>0</v>
      </c>
      <c r="AS17" s="48">
        <f t="shared" si="15"/>
        <v>0</v>
      </c>
      <c r="AT17" s="48">
        <f t="shared" si="15"/>
        <v>0</v>
      </c>
      <c r="AU17" s="47" t="s">
        <v>44</v>
      </c>
      <c r="AV17" s="48" t="s">
        <v>44</v>
      </c>
      <c r="AW17" s="49" t="s">
        <v>44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80" t="s">
        <v>133</v>
      </c>
      <c r="B1" s="81"/>
      <c r="C1" s="81"/>
      <c r="D1" s="81"/>
      <c r="E1" s="81"/>
      <c r="F1" s="81"/>
      <c r="G1" s="81"/>
      <c r="H1" s="81"/>
      <c r="I1" s="81"/>
      <c r="J1" s="81"/>
      <c r="K1" s="76"/>
    </row>
    <row r="2" spans="1:19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</row>
    <row r="3" spans="1:19" s="65" customFormat="1" ht="17.25" x14ac:dyDescent="0.25">
      <c r="A3" s="80" t="s">
        <v>128</v>
      </c>
      <c r="B3" s="83"/>
      <c r="C3" s="83"/>
      <c r="D3" s="83"/>
      <c r="E3" s="83"/>
      <c r="F3" s="83"/>
      <c r="G3" s="83"/>
      <c r="H3" s="83"/>
      <c r="I3" s="83"/>
      <c r="J3" s="83"/>
      <c r="K3" s="69"/>
      <c r="L3" s="69"/>
      <c r="M3" s="69"/>
    </row>
    <row r="4" spans="1:19" ht="17.25" x14ac:dyDescent="0.25">
      <c r="A4" s="3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9" x14ac:dyDescent="0.25">
      <c r="A5" s="76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08" t="s">
        <v>124</v>
      </c>
      <c r="R5" s="308"/>
      <c r="S5" s="308"/>
    </row>
    <row r="6" spans="1:19" ht="33" customHeight="1" x14ac:dyDescent="0.25">
      <c r="B6" s="269" t="s">
        <v>8</v>
      </c>
      <c r="C6" s="269"/>
      <c r="D6" s="269" t="s">
        <v>52</v>
      </c>
      <c r="E6" s="257" t="s">
        <v>122</v>
      </c>
      <c r="F6" s="269" t="s">
        <v>125</v>
      </c>
      <c r="G6" s="269" t="s">
        <v>126</v>
      </c>
      <c r="H6" s="269" t="s">
        <v>148</v>
      </c>
      <c r="I6" s="269" t="s">
        <v>149</v>
      </c>
      <c r="J6" s="269" t="s">
        <v>22</v>
      </c>
      <c r="K6" s="269" t="s">
        <v>16</v>
      </c>
      <c r="L6" s="269"/>
      <c r="M6" s="269"/>
      <c r="N6" s="309" t="s">
        <v>154</v>
      </c>
      <c r="O6" s="310"/>
      <c r="P6" s="310"/>
      <c r="Q6" s="310"/>
      <c r="R6" s="311"/>
      <c r="S6" s="306" t="s">
        <v>127</v>
      </c>
    </row>
    <row r="7" spans="1:19" ht="23.25" customHeight="1" x14ac:dyDescent="0.25">
      <c r="B7" s="269"/>
      <c r="C7" s="269"/>
      <c r="D7" s="269"/>
      <c r="E7" s="312"/>
      <c r="F7" s="269"/>
      <c r="G7" s="269"/>
      <c r="H7" s="269"/>
      <c r="I7" s="269"/>
      <c r="J7" s="269"/>
      <c r="K7" s="91" t="s">
        <v>7</v>
      </c>
      <c r="L7" s="91" t="s">
        <v>117</v>
      </c>
      <c r="M7" s="55" t="s">
        <v>150</v>
      </c>
      <c r="N7" s="70" t="s">
        <v>30</v>
      </c>
      <c r="O7" s="70" t="s">
        <v>31</v>
      </c>
      <c r="P7" s="70" t="s">
        <v>32</v>
      </c>
      <c r="Q7" s="70" t="s">
        <v>121</v>
      </c>
      <c r="R7" s="70" t="s">
        <v>34</v>
      </c>
      <c r="S7" s="307"/>
    </row>
    <row r="8" spans="1:19" ht="110.25" customHeight="1" x14ac:dyDescent="0.25">
      <c r="B8" s="54" t="s">
        <v>2</v>
      </c>
      <c r="C8" s="54" t="s">
        <v>25</v>
      </c>
      <c r="D8" s="269"/>
      <c r="E8" s="312"/>
      <c r="F8" s="66"/>
      <c r="G8" s="66"/>
      <c r="H8" s="58" t="s">
        <v>12</v>
      </c>
      <c r="I8" s="58" t="s">
        <v>12</v>
      </c>
      <c r="J8" s="64" t="s">
        <v>12</v>
      </c>
      <c r="K8" s="58" t="s">
        <v>12</v>
      </c>
      <c r="L8" s="58" t="s">
        <v>12</v>
      </c>
      <c r="M8" s="58" t="s">
        <v>12</v>
      </c>
      <c r="N8" s="64" t="s">
        <v>12</v>
      </c>
      <c r="O8" s="64" t="s">
        <v>12</v>
      </c>
      <c r="P8" s="64" t="s">
        <v>12</v>
      </c>
      <c r="Q8" s="64" t="s">
        <v>12</v>
      </c>
      <c r="R8" s="64" t="s">
        <v>12</v>
      </c>
      <c r="S8" s="307"/>
    </row>
    <row r="9" spans="1:19" x14ac:dyDescent="0.25">
      <c r="B9" s="15"/>
      <c r="C9" s="15"/>
      <c r="D9" s="15"/>
      <c r="E9" s="15"/>
      <c r="F9" s="15"/>
      <c r="G9" s="15"/>
      <c r="H9" s="57">
        <f>+H10</f>
        <v>0</v>
      </c>
      <c r="I9" s="57">
        <f t="shared" ref="I9:R11" si="0">+I10</f>
        <v>0</v>
      </c>
      <c r="J9" s="62">
        <f t="shared" si="0"/>
        <v>0</v>
      </c>
      <c r="K9" s="57">
        <f t="shared" si="0"/>
        <v>0</v>
      </c>
      <c r="L9" s="57">
        <f t="shared" si="0"/>
        <v>0</v>
      </c>
      <c r="M9" s="57">
        <f t="shared" si="0"/>
        <v>0</v>
      </c>
      <c r="N9" s="62">
        <f t="shared" si="0"/>
        <v>0</v>
      </c>
      <c r="O9" s="62">
        <f t="shared" si="0"/>
        <v>0</v>
      </c>
      <c r="P9" s="62">
        <f t="shared" si="0"/>
        <v>0</v>
      </c>
      <c r="Q9" s="62">
        <f t="shared" si="0"/>
        <v>0</v>
      </c>
      <c r="R9" s="62">
        <f t="shared" si="0"/>
        <v>0</v>
      </c>
      <c r="S9" s="71"/>
    </row>
    <row r="10" spans="1:19" ht="33.75" customHeight="1" x14ac:dyDescent="0.25">
      <c r="B10" s="15"/>
      <c r="C10" s="15"/>
      <c r="D10" s="15"/>
      <c r="E10" s="15"/>
      <c r="F10" s="15"/>
      <c r="G10" s="15"/>
      <c r="H10" s="57">
        <f>+H11</f>
        <v>0</v>
      </c>
      <c r="I10" s="57">
        <f t="shared" si="0"/>
        <v>0</v>
      </c>
      <c r="J10" s="62">
        <f t="shared" si="0"/>
        <v>0</v>
      </c>
      <c r="K10" s="57">
        <f t="shared" si="0"/>
        <v>0</v>
      </c>
      <c r="L10" s="57">
        <f t="shared" si="0"/>
        <v>0</v>
      </c>
      <c r="M10" s="57">
        <f t="shared" si="0"/>
        <v>0</v>
      </c>
      <c r="N10" s="62">
        <f t="shared" si="0"/>
        <v>0</v>
      </c>
      <c r="O10" s="62">
        <f t="shared" si="0"/>
        <v>0</v>
      </c>
      <c r="P10" s="62">
        <f t="shared" si="0"/>
        <v>0</v>
      </c>
      <c r="Q10" s="62">
        <f t="shared" si="0"/>
        <v>0</v>
      </c>
      <c r="R10" s="62">
        <f t="shared" si="0"/>
        <v>0</v>
      </c>
      <c r="S10" s="71"/>
    </row>
    <row r="11" spans="1:19" x14ac:dyDescent="0.25">
      <c r="B11" s="15"/>
      <c r="C11" s="15"/>
      <c r="D11" s="15"/>
      <c r="E11" s="15"/>
      <c r="F11" s="15"/>
      <c r="G11" s="15"/>
      <c r="H11" s="57">
        <f>+H12</f>
        <v>0</v>
      </c>
      <c r="I11" s="57">
        <f t="shared" si="0"/>
        <v>0</v>
      </c>
      <c r="J11" s="62">
        <f t="shared" si="0"/>
        <v>0</v>
      </c>
      <c r="K11" s="57">
        <f t="shared" si="0"/>
        <v>0</v>
      </c>
      <c r="L11" s="57">
        <f t="shared" si="0"/>
        <v>0</v>
      </c>
      <c r="M11" s="57">
        <f t="shared" si="0"/>
        <v>0</v>
      </c>
      <c r="N11" s="62">
        <f t="shared" si="0"/>
        <v>0</v>
      </c>
      <c r="O11" s="62">
        <f t="shared" si="0"/>
        <v>0</v>
      </c>
      <c r="P11" s="62">
        <f t="shared" si="0"/>
        <v>0</v>
      </c>
      <c r="Q11" s="62">
        <f t="shared" si="0"/>
        <v>0</v>
      </c>
      <c r="R11" s="62">
        <f t="shared" si="0"/>
        <v>0</v>
      </c>
      <c r="S11" s="71"/>
    </row>
    <row r="12" spans="1:19" x14ac:dyDescent="0.25">
      <c r="B12" s="15"/>
      <c r="C12" s="15"/>
      <c r="D12" s="15"/>
      <c r="E12" s="15"/>
      <c r="F12" s="15"/>
      <c r="G12" s="15"/>
      <c r="H12" s="57">
        <v>0</v>
      </c>
      <c r="I12" s="57">
        <v>0</v>
      </c>
      <c r="J12" s="62">
        <v>0</v>
      </c>
      <c r="K12" s="57">
        <v>0</v>
      </c>
      <c r="L12" s="57">
        <v>0</v>
      </c>
      <c r="M12" s="57">
        <v>0</v>
      </c>
      <c r="N12" s="62">
        <v>0</v>
      </c>
      <c r="O12" s="62">
        <v>0</v>
      </c>
      <c r="P12" s="62">
        <v>0</v>
      </c>
      <c r="Q12" s="62">
        <v>0</v>
      </c>
      <c r="R12" s="62">
        <f>+N12+O12+P12+Q12</f>
        <v>0</v>
      </c>
      <c r="S12" s="71"/>
    </row>
    <row r="13" spans="1:19" x14ac:dyDescent="0.25">
      <c r="B13" s="15"/>
      <c r="C13" s="15"/>
      <c r="D13" s="15"/>
      <c r="E13" s="15"/>
      <c r="F13" s="15"/>
      <c r="G13" s="15"/>
      <c r="H13" s="57"/>
      <c r="I13" s="57"/>
      <c r="J13" s="62"/>
      <c r="K13" s="57"/>
      <c r="L13" s="57"/>
      <c r="M13" s="57"/>
      <c r="N13" s="62"/>
      <c r="O13" s="62"/>
      <c r="P13" s="62"/>
      <c r="Q13" s="62"/>
      <c r="R13" s="62"/>
      <c r="S13" s="71"/>
    </row>
    <row r="14" spans="1:19" x14ac:dyDescent="0.25">
      <c r="B14" s="15"/>
      <c r="C14" s="15"/>
      <c r="D14" s="15"/>
      <c r="E14" s="15"/>
      <c r="F14" s="15"/>
      <c r="G14" s="15"/>
      <c r="H14" s="57"/>
      <c r="I14" s="57"/>
      <c r="J14" s="62"/>
      <c r="K14" s="57"/>
      <c r="L14" s="57"/>
      <c r="M14" s="57"/>
      <c r="N14" s="62"/>
      <c r="O14" s="62"/>
      <c r="P14" s="62"/>
      <c r="Q14" s="62"/>
      <c r="R14" s="62"/>
      <c r="S14" s="71"/>
    </row>
    <row r="15" spans="1:19" x14ac:dyDescent="0.25">
      <c r="B15" s="15"/>
      <c r="C15" s="15"/>
      <c r="D15" s="15"/>
      <c r="E15" s="15"/>
      <c r="F15" s="15"/>
      <c r="G15" s="15"/>
      <c r="H15" s="57"/>
      <c r="I15" s="57"/>
      <c r="J15" s="62"/>
      <c r="K15" s="57"/>
      <c r="L15" s="57"/>
      <c r="M15" s="57"/>
      <c r="N15" s="62"/>
      <c r="O15" s="62"/>
      <c r="P15" s="62"/>
      <c r="Q15" s="62"/>
      <c r="R15" s="62"/>
      <c r="S15" s="71"/>
    </row>
    <row r="16" spans="1:19" x14ac:dyDescent="0.25">
      <c r="B16" s="15"/>
      <c r="C16" s="15"/>
      <c r="D16" s="15"/>
      <c r="E16" s="15"/>
      <c r="F16" s="15"/>
      <c r="G16" s="15"/>
      <c r="H16" s="57"/>
      <c r="I16" s="57"/>
      <c r="J16" s="62"/>
      <c r="K16" s="57"/>
      <c r="L16" s="57"/>
      <c r="M16" s="57"/>
      <c r="N16" s="62"/>
      <c r="O16" s="62"/>
      <c r="P16" s="62"/>
      <c r="Q16" s="62"/>
      <c r="R16" s="62"/>
      <c r="S16" s="71"/>
    </row>
    <row r="17" spans="1:19" x14ac:dyDescent="0.25">
      <c r="B17" s="31"/>
      <c r="C17" s="31"/>
      <c r="D17" s="31"/>
      <c r="E17" s="31"/>
      <c r="F17" s="31"/>
      <c r="G17" s="31"/>
      <c r="H17" s="57"/>
      <c r="I17" s="57"/>
      <c r="J17" s="62"/>
      <c r="K17" s="57"/>
      <c r="L17" s="57"/>
      <c r="M17" s="57"/>
      <c r="N17" s="62"/>
      <c r="O17" s="62"/>
      <c r="P17" s="62"/>
      <c r="Q17" s="62"/>
      <c r="R17" s="62"/>
      <c r="S17" s="71"/>
    </row>
    <row r="18" spans="1:19" ht="17.25" customHeight="1" x14ac:dyDescent="0.25">
      <c r="A18" s="29"/>
      <c r="B18" s="272" t="s">
        <v>12</v>
      </c>
      <c r="C18" s="273"/>
      <c r="D18" s="274"/>
      <c r="E18" s="56"/>
      <c r="F18" s="61"/>
      <c r="G18" s="61"/>
      <c r="H18" s="33"/>
      <c r="I18" s="33"/>
      <c r="J18" s="33"/>
      <c r="K18" s="33"/>
      <c r="L18" s="33"/>
      <c r="M18" s="33"/>
      <c r="N18" s="62"/>
      <c r="O18" s="33"/>
      <c r="P18" s="33"/>
      <c r="Q18" s="33"/>
      <c r="R18" s="33"/>
      <c r="S18" s="33" t="s">
        <v>44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workbookViewId="0">
      <selection activeCell="D7" sqref="D7"/>
    </sheetView>
  </sheetViews>
  <sheetFormatPr defaultRowHeight="16.5" x14ac:dyDescent="0.3"/>
  <cols>
    <col min="1" max="1" width="4.85546875" style="97" customWidth="1"/>
    <col min="2" max="2" width="92.7109375" style="97" customWidth="1"/>
    <col min="3" max="3" width="14.28515625" style="97" customWidth="1"/>
    <col min="4" max="4" width="12.28515625" style="97" customWidth="1"/>
    <col min="5" max="5" width="12.7109375" style="97" customWidth="1"/>
    <col min="6" max="6" width="12.5703125" style="97" customWidth="1"/>
    <col min="7" max="7" width="8.42578125" style="97" customWidth="1"/>
    <col min="8" max="11" width="9.140625" style="97"/>
    <col min="12" max="12" width="21" style="97" customWidth="1"/>
    <col min="13" max="16" width="9.140625" style="97"/>
    <col min="17" max="17" width="0" style="97" hidden="1" customWidth="1"/>
    <col min="18" max="16384" width="9.140625" style="97"/>
  </cols>
  <sheetData>
    <row r="1" spans="1:12" ht="30" customHeight="1" x14ac:dyDescent="0.3">
      <c r="A1" s="3" t="s">
        <v>53</v>
      </c>
      <c r="B1" s="10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customHeight="1" x14ac:dyDescent="0.25"/>
    <row r="3" spans="1:12" ht="38.25" customHeight="1" x14ac:dyDescent="0.3">
      <c r="A3" s="314" t="s">
        <v>162</v>
      </c>
      <c r="B3" s="314"/>
      <c r="C3" s="314"/>
      <c r="D3" s="314"/>
      <c r="E3" s="314"/>
      <c r="F3" s="314"/>
    </row>
    <row r="4" spans="1:12" x14ac:dyDescent="0.3">
      <c r="C4" s="34"/>
      <c r="D4" s="34"/>
      <c r="E4" s="34"/>
      <c r="F4" s="34" t="s">
        <v>14</v>
      </c>
    </row>
    <row r="5" spans="1:12" ht="40.5" x14ac:dyDescent="0.3">
      <c r="B5" s="40"/>
      <c r="C5" s="37" t="s">
        <v>241</v>
      </c>
      <c r="D5" s="35" t="s">
        <v>17</v>
      </c>
      <c r="E5" s="35" t="s">
        <v>116</v>
      </c>
      <c r="F5" s="35" t="s">
        <v>141</v>
      </c>
    </row>
    <row r="6" spans="1:12" ht="27" x14ac:dyDescent="0.3">
      <c r="B6" s="96" t="s">
        <v>160</v>
      </c>
      <c r="C6" s="35" t="s">
        <v>13</v>
      </c>
      <c r="D6" s="98">
        <v>10638660.300000001</v>
      </c>
      <c r="E6" s="98"/>
      <c r="F6" s="36"/>
    </row>
    <row r="7" spans="1:12" s="99" customFormat="1" ht="27" x14ac:dyDescent="0.3">
      <c r="B7" s="38" t="s">
        <v>155</v>
      </c>
      <c r="C7" s="203">
        <v>9926494.9480645638</v>
      </c>
      <c r="D7" s="204" t="s">
        <v>13</v>
      </c>
      <c r="E7" s="204" t="s">
        <v>13</v>
      </c>
      <c r="F7" s="204" t="s">
        <v>13</v>
      </c>
    </row>
    <row r="8" spans="1:12" ht="27" x14ac:dyDescent="0.3">
      <c r="B8" s="38" t="s">
        <v>156</v>
      </c>
      <c r="C8" s="205" t="s">
        <v>13</v>
      </c>
      <c r="D8" s="205">
        <f t="shared" ref="D8" si="0">D9+D10+D11</f>
        <v>10638660.300000001</v>
      </c>
      <c r="E8" s="205"/>
      <c r="F8" s="205"/>
    </row>
    <row r="9" spans="1:12" ht="27" x14ac:dyDescent="0.3">
      <c r="B9" s="39" t="s">
        <v>157</v>
      </c>
      <c r="C9" s="205" t="s">
        <v>13</v>
      </c>
      <c r="D9" s="203">
        <v>10638660.300000001</v>
      </c>
      <c r="E9" s="206"/>
      <c r="F9" s="206"/>
    </row>
    <row r="10" spans="1:12" s="99" customFormat="1" x14ac:dyDescent="0.3">
      <c r="B10" s="39" t="s">
        <v>26</v>
      </c>
      <c r="C10" s="205" t="s">
        <v>13</v>
      </c>
      <c r="D10" s="203">
        <v>0</v>
      </c>
      <c r="E10" s="206"/>
      <c r="F10" s="206"/>
    </row>
    <row r="11" spans="1:12" x14ac:dyDescent="0.3">
      <c r="B11" s="39" t="s">
        <v>27</v>
      </c>
      <c r="C11" s="205" t="s">
        <v>13</v>
      </c>
      <c r="D11" s="203">
        <v>0</v>
      </c>
      <c r="E11" s="206"/>
      <c r="F11" s="206"/>
    </row>
    <row r="12" spans="1:12" x14ac:dyDescent="0.3">
      <c r="B12" s="38" t="s">
        <v>114</v>
      </c>
      <c r="C12" s="205" t="s">
        <v>13</v>
      </c>
      <c r="D12" s="205">
        <f>D8-C7</f>
        <v>712165.35193543695</v>
      </c>
      <c r="E12" s="205"/>
      <c r="F12" s="205"/>
    </row>
    <row r="13" spans="1:12" ht="27" x14ac:dyDescent="0.3">
      <c r="B13" s="38" t="s">
        <v>115</v>
      </c>
      <c r="C13" s="205" t="s">
        <v>13</v>
      </c>
      <c r="D13" s="205">
        <f t="shared" ref="D13" si="1">D8-D6</f>
        <v>0</v>
      </c>
      <c r="E13" s="205"/>
      <c r="F13" s="205"/>
    </row>
    <row r="14" spans="1:12" ht="45.75" customHeight="1" x14ac:dyDescent="0.3"/>
    <row r="15" spans="1:12" x14ac:dyDescent="0.3">
      <c r="B15" s="100" t="s">
        <v>161</v>
      </c>
    </row>
    <row r="16" spans="1:12" x14ac:dyDescent="0.3">
      <c r="B16" s="100" t="s">
        <v>163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314" t="s">
        <v>106</v>
      </c>
      <c r="B1" s="314"/>
      <c r="C1" s="314"/>
      <c r="D1" s="314"/>
      <c r="E1" s="314"/>
      <c r="F1" s="314"/>
      <c r="G1" s="314"/>
      <c r="H1" s="314"/>
      <c r="I1" s="3"/>
      <c r="J1" s="3"/>
      <c r="K1" s="3"/>
      <c r="L1" s="3"/>
      <c r="M1" s="3"/>
      <c r="N1" s="3"/>
      <c r="O1" s="3"/>
    </row>
    <row r="2" spans="1:15" ht="17.25" customHeight="1" x14ac:dyDescent="0.25"/>
    <row r="3" spans="1:15" x14ac:dyDescent="0.25">
      <c r="B3" s="316" t="s">
        <v>107</v>
      </c>
      <c r="C3" s="316"/>
      <c r="D3" s="317"/>
      <c r="E3" s="317"/>
      <c r="F3" s="317"/>
      <c r="G3" s="317"/>
      <c r="H3" s="317"/>
    </row>
    <row r="4" spans="1:15" x14ac:dyDescent="0.25">
      <c r="B4" s="316" t="s">
        <v>108</v>
      </c>
      <c r="C4" s="316"/>
      <c r="D4" s="317"/>
      <c r="E4" s="317"/>
      <c r="F4" s="317"/>
      <c r="G4" s="317"/>
      <c r="H4" s="317"/>
    </row>
    <row r="5" spans="1:15" x14ac:dyDescent="0.25">
      <c r="B5" s="316" t="s">
        <v>109</v>
      </c>
      <c r="C5" s="316"/>
      <c r="D5" s="317"/>
      <c r="E5" s="317"/>
      <c r="F5" s="317"/>
      <c r="G5" s="317"/>
      <c r="H5" s="317"/>
    </row>
    <row r="6" spans="1:15" x14ac:dyDescent="0.25">
      <c r="B6" s="316" t="s">
        <v>110</v>
      </c>
      <c r="C6" s="316"/>
      <c r="D6" s="317"/>
      <c r="E6" s="317"/>
      <c r="F6" s="317"/>
      <c r="G6" s="317"/>
      <c r="H6" s="317"/>
    </row>
    <row r="9" spans="1:15" x14ac:dyDescent="0.25">
      <c r="A9" s="3" t="s">
        <v>35</v>
      </c>
    </row>
    <row r="10" spans="1:15" x14ac:dyDescent="0.25">
      <c r="B10" s="3"/>
    </row>
    <row r="11" spans="1:15" ht="25.5" customHeight="1" x14ac:dyDescent="0.25">
      <c r="B11" s="269" t="s">
        <v>8</v>
      </c>
      <c r="C11" s="269"/>
      <c r="D11" s="269" t="s">
        <v>36</v>
      </c>
      <c r="E11" s="269" t="s">
        <v>111</v>
      </c>
      <c r="F11" s="269"/>
      <c r="G11" s="269"/>
      <c r="H11" s="269" t="s">
        <v>112</v>
      </c>
    </row>
    <row r="12" spans="1:15" ht="28.5" customHeight="1" x14ac:dyDescent="0.25">
      <c r="B12" s="27" t="s">
        <v>2</v>
      </c>
      <c r="C12" s="27" t="s">
        <v>25</v>
      </c>
      <c r="D12" s="269"/>
      <c r="E12" s="27" t="s">
        <v>7</v>
      </c>
      <c r="F12" s="27" t="s">
        <v>117</v>
      </c>
      <c r="G12" s="27" t="s">
        <v>150</v>
      </c>
      <c r="H12" s="269"/>
    </row>
    <row r="13" spans="1:15" x14ac:dyDescent="0.25">
      <c r="B13" s="15"/>
      <c r="C13" s="15"/>
      <c r="D13" s="15"/>
      <c r="E13" s="16"/>
      <c r="F13" s="16"/>
      <c r="G13" s="16"/>
      <c r="H13" s="16"/>
    </row>
    <row r="14" spans="1:15" x14ac:dyDescent="0.25">
      <c r="B14" s="15"/>
      <c r="C14" s="15"/>
      <c r="D14" s="15"/>
      <c r="E14" s="16"/>
      <c r="F14" s="16"/>
      <c r="G14" s="16"/>
      <c r="H14" s="16"/>
    </row>
    <row r="15" spans="1:15" x14ac:dyDescent="0.25">
      <c r="B15" s="15"/>
      <c r="C15" s="15"/>
      <c r="D15" s="15"/>
      <c r="E15" s="16"/>
      <c r="F15" s="16"/>
      <c r="G15" s="16"/>
      <c r="H15" s="16"/>
    </row>
    <row r="16" spans="1:15" x14ac:dyDescent="0.25">
      <c r="B16" s="315" t="s">
        <v>12</v>
      </c>
      <c r="C16" s="315"/>
      <c r="D16" s="315"/>
      <c r="E16" s="27">
        <f>SUM(E13:E15)</f>
        <v>0</v>
      </c>
      <c r="F16" s="27">
        <f t="shared" ref="F16:G16" si="0">SUM(F13:F15)</f>
        <v>0</v>
      </c>
      <c r="G16" s="27">
        <f t="shared" si="0"/>
        <v>0</v>
      </c>
      <c r="H16" s="27" t="s">
        <v>44</v>
      </c>
    </row>
    <row r="18" spans="2:2" x14ac:dyDescent="0.25">
      <c r="B18" s="167" t="s">
        <v>164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"/>
  <sheetViews>
    <sheetView workbookViewId="0">
      <selection activeCell="B7" sqref="B7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3" t="s">
        <v>54</v>
      </c>
      <c r="B1" s="3"/>
      <c r="C1" s="3"/>
      <c r="D1" s="3"/>
    </row>
    <row r="3" spans="1:5" ht="25.5" x14ac:dyDescent="0.25">
      <c r="B3" s="27" t="s">
        <v>38</v>
      </c>
      <c r="C3" s="27" t="s">
        <v>113</v>
      </c>
      <c r="D3" s="27" t="s">
        <v>39</v>
      </c>
      <c r="E3" s="27" t="s">
        <v>40</v>
      </c>
    </row>
    <row r="4" spans="1:5" x14ac:dyDescent="0.25">
      <c r="B4" s="20"/>
      <c r="C4" s="20"/>
      <c r="D4" s="20"/>
      <c r="E4" s="20"/>
    </row>
    <row r="5" spans="1:5" x14ac:dyDescent="0.25">
      <c r="B5" s="20"/>
      <c r="C5" s="20"/>
      <c r="D5" s="20"/>
      <c r="E5" s="20"/>
    </row>
    <row r="7" spans="1:5" x14ac:dyDescent="0.25">
      <c r="B7" s="100" t="s">
        <v>164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zoomScale="82" zoomScaleNormal="82" zoomScaleSheetLayoutView="50" workbookViewId="0">
      <selection activeCell="P6" sqref="P6"/>
    </sheetView>
  </sheetViews>
  <sheetFormatPr defaultRowHeight="16.5" x14ac:dyDescent="0.3"/>
  <cols>
    <col min="1" max="1" width="9.140625" style="110"/>
    <col min="2" max="2" width="11.5703125" style="111" customWidth="1"/>
    <col min="3" max="3" width="7.7109375" style="111" bestFit="1" customWidth="1"/>
    <col min="4" max="4" width="31.85546875" style="112" customWidth="1"/>
    <col min="5" max="5" width="27.7109375" style="112" customWidth="1"/>
    <col min="6" max="6" width="19" style="113" customWidth="1"/>
    <col min="7" max="7" width="12.5703125" style="113" bestFit="1" customWidth="1"/>
    <col min="8" max="8" width="36" style="112" customWidth="1"/>
    <col min="9" max="9" width="19" style="116" bestFit="1" customWidth="1"/>
    <col min="10" max="10" width="25.7109375" style="116" customWidth="1"/>
    <col min="11" max="11" width="17" style="116" customWidth="1"/>
    <col min="12" max="12" width="26" style="117" customWidth="1"/>
    <col min="13" max="13" width="19.85546875" style="117" customWidth="1"/>
    <col min="14" max="14" width="15.85546875" style="118" customWidth="1"/>
    <col min="15" max="15" width="22" style="118" customWidth="1"/>
    <col min="16" max="16" width="14" style="120" customWidth="1"/>
    <col min="17" max="17" width="15" style="110" customWidth="1"/>
    <col min="18" max="18" width="15.42578125" style="110" customWidth="1"/>
    <col min="19" max="19" width="21.140625" style="110" customWidth="1"/>
    <col min="20" max="20" width="37.5703125" style="110" customWidth="1"/>
    <col min="21" max="16384" width="9.140625" style="110"/>
  </cols>
  <sheetData>
    <row r="1" spans="1:20" x14ac:dyDescent="0.3">
      <c r="B1" s="123" t="s">
        <v>196</v>
      </c>
      <c r="D1" s="111"/>
      <c r="E1" s="110"/>
      <c r="F1" s="112"/>
      <c r="H1" s="110"/>
      <c r="I1" s="124"/>
      <c r="J1" s="125"/>
      <c r="K1" s="125"/>
      <c r="L1" s="125"/>
      <c r="M1" s="126"/>
      <c r="N1" s="126"/>
      <c r="O1" s="127"/>
      <c r="P1" s="128"/>
    </row>
    <row r="2" spans="1:20" x14ac:dyDescent="0.3">
      <c r="B2" s="110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119"/>
    </row>
    <row r="3" spans="1:20" x14ac:dyDescent="0.3">
      <c r="B3" s="110"/>
      <c r="D3" s="111"/>
      <c r="F3" s="112"/>
      <c r="H3" s="114"/>
      <c r="I3" s="115"/>
      <c r="L3" s="116"/>
      <c r="N3" s="117"/>
      <c r="P3" s="118"/>
      <c r="Q3" s="120"/>
      <c r="R3" s="110" t="s">
        <v>191</v>
      </c>
    </row>
    <row r="4" spans="1:20" s="121" customFormat="1" ht="82.5" x14ac:dyDescent="0.3">
      <c r="B4" s="129" t="s">
        <v>186</v>
      </c>
      <c r="C4" s="129" t="s">
        <v>187</v>
      </c>
      <c r="D4" s="130" t="s">
        <v>181</v>
      </c>
      <c r="E4" s="130" t="s">
        <v>188</v>
      </c>
      <c r="F4" s="130" t="s">
        <v>218</v>
      </c>
      <c r="G4" s="130" t="s">
        <v>182</v>
      </c>
      <c r="H4" s="130" t="s">
        <v>219</v>
      </c>
      <c r="I4" s="131" t="s">
        <v>222</v>
      </c>
      <c r="J4" s="131" t="s">
        <v>183</v>
      </c>
      <c r="K4" s="131" t="s">
        <v>184</v>
      </c>
      <c r="L4" s="132" t="s">
        <v>189</v>
      </c>
      <c r="M4" s="132" t="s">
        <v>190</v>
      </c>
      <c r="N4" s="133" t="s">
        <v>239</v>
      </c>
      <c r="O4" s="133" t="s">
        <v>192</v>
      </c>
      <c r="P4" s="134" t="s">
        <v>193</v>
      </c>
      <c r="Q4" s="134" t="s">
        <v>194</v>
      </c>
      <c r="R4" s="134" t="s">
        <v>195</v>
      </c>
    </row>
    <row r="5" spans="1:20" s="122" customFormat="1" x14ac:dyDescent="0.3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20" x14ac:dyDescent="0.3">
      <c r="B6" s="16"/>
      <c r="C6" s="16"/>
      <c r="D6" s="16"/>
      <c r="E6" s="16"/>
      <c r="F6" s="16"/>
      <c r="G6" s="16"/>
      <c r="H6" s="16"/>
      <c r="I6" s="16"/>
      <c r="J6" s="16"/>
      <c r="K6" s="16"/>
      <c r="L6" s="196"/>
      <c r="M6" s="16"/>
      <c r="N6" s="16"/>
      <c r="O6" s="16"/>
      <c r="P6" s="196"/>
      <c r="Q6" s="16"/>
      <c r="R6" s="16"/>
    </row>
    <row r="7" spans="1:20" s="112" customFormat="1" x14ac:dyDescent="0.3">
      <c r="A7" s="11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10"/>
      <c r="T7" s="110"/>
    </row>
    <row r="8" spans="1:20" s="112" customFormat="1" x14ac:dyDescent="0.3">
      <c r="A8" s="11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10"/>
      <c r="T8" s="110"/>
    </row>
    <row r="9" spans="1:20" x14ac:dyDescent="0.3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20" x14ac:dyDescent="0.3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3" spans="1:20" x14ac:dyDescent="0.3">
      <c r="D13" s="154" t="s">
        <v>185</v>
      </c>
    </row>
    <row r="15" spans="1:20" x14ac:dyDescent="0.3">
      <c r="D15" s="167" t="s">
        <v>164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topLeftCell="A70" workbookViewId="0">
      <selection activeCell="F105" sqref="F105"/>
    </sheetView>
  </sheetViews>
  <sheetFormatPr defaultRowHeight="15" x14ac:dyDescent="0.25"/>
  <cols>
    <col min="1" max="5" width="9.140625" style="65"/>
    <col min="6" max="6" width="16.140625" style="65" customWidth="1"/>
    <col min="7" max="7" width="26.28515625" style="65" customWidth="1"/>
    <col min="8" max="8" width="59.42578125" style="65" customWidth="1"/>
    <col min="9" max="9" width="7.7109375" style="65" customWidth="1"/>
    <col min="10" max="16384" width="9.140625" style="65"/>
  </cols>
  <sheetData>
    <row r="1" spans="1:12" ht="21.75" customHeight="1" x14ac:dyDescent="0.25">
      <c r="A1" s="337" t="s">
        <v>37</v>
      </c>
      <c r="B1" s="337"/>
      <c r="C1" s="337"/>
      <c r="D1" s="337"/>
      <c r="E1" s="337"/>
      <c r="F1" s="337"/>
      <c r="G1" s="337"/>
      <c r="H1" s="337"/>
    </row>
    <row r="2" spans="1:12" ht="21.75" customHeight="1" x14ac:dyDescent="0.25">
      <c r="A2" s="343" t="s">
        <v>55</v>
      </c>
      <c r="B2" s="343"/>
      <c r="C2" s="343"/>
      <c r="D2" s="343"/>
      <c r="E2" s="343"/>
      <c r="F2" s="343"/>
      <c r="G2" s="343"/>
      <c r="H2" s="343"/>
    </row>
    <row r="3" spans="1:12" ht="15" customHeight="1" x14ac:dyDescent="0.25">
      <c r="A3" s="337"/>
      <c r="B3" s="337"/>
      <c r="C3" s="337"/>
      <c r="D3" s="337"/>
      <c r="E3" s="337"/>
      <c r="F3" s="337"/>
      <c r="G3" s="337"/>
      <c r="H3" s="337"/>
    </row>
    <row r="4" spans="1:12" x14ac:dyDescent="0.25">
      <c r="A4" s="319" t="s">
        <v>210</v>
      </c>
      <c r="B4" s="319"/>
      <c r="C4" s="319"/>
      <c r="D4" s="319"/>
      <c r="E4" s="319"/>
      <c r="F4" s="319"/>
      <c r="G4" s="319"/>
      <c r="H4" s="319"/>
    </row>
    <row r="5" spans="1:12" x14ac:dyDescent="0.25">
      <c r="A5" s="300"/>
      <c r="B5" s="300"/>
      <c r="C5" s="300"/>
      <c r="D5" s="300"/>
      <c r="E5" s="300"/>
      <c r="F5" s="300"/>
      <c r="G5" s="300"/>
      <c r="H5" s="300"/>
    </row>
    <row r="6" spans="1:12" x14ac:dyDescent="0.25">
      <c r="A6" s="338" t="s">
        <v>56</v>
      </c>
      <c r="B6" s="339"/>
      <c r="C6" s="339"/>
      <c r="D6" s="339"/>
      <c r="E6" s="339"/>
      <c r="F6" s="339"/>
      <c r="G6" s="339"/>
      <c r="H6" s="339"/>
    </row>
    <row r="7" spans="1:12" x14ac:dyDescent="0.25">
      <c r="A7" s="345"/>
      <c r="B7" s="346"/>
      <c r="C7" s="346"/>
      <c r="D7" s="346"/>
      <c r="E7" s="346"/>
      <c r="F7" s="346"/>
      <c r="G7" s="346"/>
      <c r="H7" s="346"/>
    </row>
    <row r="8" spans="1:12" ht="18" customHeight="1" x14ac:dyDescent="0.25">
      <c r="A8" s="344" t="s">
        <v>0</v>
      </c>
      <c r="B8" s="319"/>
      <c r="C8" s="319"/>
      <c r="D8" s="319"/>
      <c r="E8" s="319"/>
      <c r="F8" s="319"/>
      <c r="G8" s="319"/>
      <c r="H8" s="319"/>
    </row>
    <row r="9" spans="1:12" ht="30.75" customHeight="1" x14ac:dyDescent="0.25">
      <c r="A9" s="338" t="s">
        <v>64</v>
      </c>
      <c r="B9" s="339"/>
      <c r="C9" s="339"/>
      <c r="D9" s="339"/>
      <c r="E9" s="339"/>
      <c r="F9" s="339"/>
      <c r="G9" s="339"/>
      <c r="H9" s="339"/>
    </row>
    <row r="10" spans="1:12" ht="42" customHeight="1" x14ac:dyDescent="0.25">
      <c r="A10" s="338" t="s">
        <v>65</v>
      </c>
      <c r="B10" s="339"/>
      <c r="C10" s="339"/>
      <c r="D10" s="339"/>
      <c r="E10" s="339"/>
      <c r="F10" s="339"/>
      <c r="G10" s="339"/>
      <c r="H10" s="339"/>
    </row>
    <row r="11" spans="1:12" ht="28.5" customHeight="1" x14ac:dyDescent="0.25">
      <c r="A11" s="339" t="s">
        <v>66</v>
      </c>
      <c r="B11" s="339"/>
      <c r="C11" s="339"/>
      <c r="D11" s="339"/>
      <c r="E11" s="339"/>
      <c r="F11" s="339"/>
      <c r="G11" s="339"/>
      <c r="H11" s="339"/>
    </row>
    <row r="12" spans="1:12" ht="42.75" customHeight="1" x14ac:dyDescent="0.25">
      <c r="A12" s="339" t="s">
        <v>211</v>
      </c>
      <c r="B12" s="339"/>
      <c r="C12" s="339"/>
      <c r="D12" s="339"/>
      <c r="E12" s="339"/>
      <c r="F12" s="339"/>
      <c r="G12" s="339"/>
      <c r="H12" s="339"/>
      <c r="I12" s="135"/>
      <c r="J12" s="135"/>
      <c r="K12" s="135"/>
      <c r="L12" s="135"/>
    </row>
    <row r="13" spans="1:12" ht="19.5" customHeight="1" x14ac:dyDescent="0.25">
      <c r="A13" s="340"/>
      <c r="B13" s="340"/>
      <c r="C13" s="340"/>
      <c r="D13" s="340"/>
      <c r="E13" s="340"/>
      <c r="F13" s="340"/>
      <c r="G13" s="340"/>
      <c r="H13" s="340"/>
      <c r="I13" s="135"/>
      <c r="J13" s="135"/>
      <c r="K13" s="135"/>
      <c r="L13" s="135"/>
    </row>
    <row r="14" spans="1:12" ht="16.5" customHeight="1" x14ac:dyDescent="0.25">
      <c r="A14" s="319" t="s">
        <v>1</v>
      </c>
      <c r="B14" s="319"/>
      <c r="C14" s="319"/>
      <c r="D14" s="319"/>
      <c r="E14" s="319"/>
      <c r="F14" s="319"/>
      <c r="G14" s="319"/>
      <c r="H14" s="319"/>
      <c r="I14" s="135"/>
      <c r="J14" s="135"/>
      <c r="K14" s="135"/>
      <c r="L14" s="135"/>
    </row>
    <row r="15" spans="1:12" ht="15.75" customHeight="1" x14ac:dyDescent="0.25">
      <c r="A15" s="334"/>
      <c r="B15" s="334"/>
      <c r="C15" s="334"/>
      <c r="D15" s="334"/>
      <c r="E15" s="334"/>
      <c r="F15" s="334"/>
      <c r="G15" s="334"/>
      <c r="H15" s="334"/>
    </row>
    <row r="16" spans="1:12" ht="15.75" customHeight="1" x14ac:dyDescent="0.25">
      <c r="A16" s="341" t="s">
        <v>224</v>
      </c>
      <c r="B16" s="341"/>
      <c r="C16" s="341"/>
      <c r="D16" s="341"/>
      <c r="E16" s="341"/>
      <c r="F16" s="341"/>
      <c r="G16" s="341"/>
      <c r="H16" s="341"/>
    </row>
    <row r="17" spans="1:9" ht="25.5" customHeight="1" x14ac:dyDescent="0.25">
      <c r="A17" s="341" t="s">
        <v>67</v>
      </c>
      <c r="B17" s="341"/>
      <c r="C17" s="341"/>
      <c r="D17" s="341"/>
      <c r="E17" s="341"/>
      <c r="F17" s="341"/>
      <c r="G17" s="341"/>
      <c r="H17" s="341"/>
    </row>
    <row r="18" spans="1:9" ht="17.25" customHeight="1" x14ac:dyDescent="0.25">
      <c r="A18" s="341" t="s">
        <v>217</v>
      </c>
      <c r="B18" s="341"/>
      <c r="C18" s="341"/>
      <c r="D18" s="341"/>
      <c r="E18" s="341"/>
      <c r="F18" s="341"/>
      <c r="G18" s="341"/>
      <c r="H18" s="341"/>
    </row>
    <row r="19" spans="1:9" ht="17.25" customHeight="1" x14ac:dyDescent="0.25">
      <c r="A19" s="342" t="s">
        <v>228</v>
      </c>
      <c r="B19" s="342"/>
      <c r="C19" s="342"/>
      <c r="D19" s="342"/>
      <c r="E19" s="342"/>
      <c r="F19" s="342"/>
      <c r="G19" s="342"/>
      <c r="H19" s="342"/>
    </row>
    <row r="20" spans="1:9" ht="41.25" customHeight="1" x14ac:dyDescent="0.25">
      <c r="A20" s="341" t="s">
        <v>227</v>
      </c>
      <c r="B20" s="341"/>
      <c r="C20" s="341"/>
      <c r="D20" s="341"/>
      <c r="E20" s="341"/>
      <c r="F20" s="341"/>
      <c r="G20" s="341"/>
      <c r="H20" s="341"/>
    </row>
    <row r="21" spans="1:9" ht="10.5" customHeight="1" x14ac:dyDescent="0.25">
      <c r="A21" s="336"/>
      <c r="B21" s="336"/>
      <c r="C21" s="336"/>
      <c r="D21" s="336"/>
      <c r="E21" s="336"/>
      <c r="F21" s="336"/>
      <c r="G21" s="336"/>
      <c r="H21" s="336"/>
    </row>
    <row r="22" spans="1:9" x14ac:dyDescent="0.25">
      <c r="A22" s="319" t="s">
        <v>57</v>
      </c>
      <c r="B22" s="319"/>
      <c r="C22" s="319"/>
      <c r="D22" s="319"/>
      <c r="E22" s="319"/>
      <c r="F22" s="319"/>
      <c r="G22" s="319"/>
      <c r="H22" s="319"/>
      <c r="I22" s="136"/>
    </row>
    <row r="23" spans="1:9" ht="12" customHeight="1" x14ac:dyDescent="0.25">
      <c r="A23" s="300"/>
      <c r="B23" s="300"/>
      <c r="C23" s="300"/>
      <c r="D23" s="300"/>
      <c r="E23" s="300"/>
      <c r="F23" s="300"/>
      <c r="G23" s="300"/>
      <c r="H23" s="300"/>
      <c r="I23" s="137"/>
    </row>
    <row r="24" spans="1:9" ht="12" customHeight="1" x14ac:dyDescent="0.25">
      <c r="A24" s="348" t="s">
        <v>68</v>
      </c>
      <c r="B24" s="348"/>
      <c r="C24" s="348"/>
      <c r="D24" s="348"/>
      <c r="E24" s="348"/>
      <c r="F24" s="348"/>
      <c r="G24" s="348"/>
      <c r="H24" s="348"/>
      <c r="I24" s="137"/>
    </row>
    <row r="25" spans="1:9" ht="12" customHeight="1" x14ac:dyDescent="0.25">
      <c r="A25" s="348" t="s">
        <v>69</v>
      </c>
      <c r="B25" s="348"/>
      <c r="C25" s="348"/>
      <c r="D25" s="348"/>
      <c r="E25" s="348"/>
      <c r="F25" s="348"/>
      <c r="G25" s="348"/>
      <c r="H25" s="348"/>
      <c r="I25" s="137"/>
    </row>
    <row r="26" spans="1:9" ht="12" customHeight="1" x14ac:dyDescent="0.25">
      <c r="A26" s="348" t="s">
        <v>70</v>
      </c>
      <c r="B26" s="348"/>
      <c r="C26" s="348"/>
      <c r="D26" s="348"/>
      <c r="E26" s="348"/>
      <c r="F26" s="348"/>
      <c r="G26" s="348"/>
      <c r="H26" s="348"/>
      <c r="I26" s="137"/>
    </row>
    <row r="27" spans="1:9" ht="15" customHeight="1" x14ac:dyDescent="0.25">
      <c r="A27" s="348" t="s">
        <v>71</v>
      </c>
      <c r="B27" s="348"/>
      <c r="C27" s="348"/>
      <c r="D27" s="348"/>
      <c r="E27" s="348"/>
      <c r="F27" s="348"/>
      <c r="G27" s="348"/>
      <c r="H27" s="348"/>
      <c r="I27" s="137"/>
    </row>
    <row r="28" spans="1:9" ht="30.75" customHeight="1" x14ac:dyDescent="0.25">
      <c r="A28" s="348" t="s">
        <v>72</v>
      </c>
      <c r="B28" s="348"/>
      <c r="C28" s="348"/>
      <c r="D28" s="348"/>
      <c r="E28" s="348"/>
      <c r="F28" s="348"/>
      <c r="G28" s="348"/>
      <c r="H28" s="348"/>
      <c r="I28" s="137"/>
    </row>
    <row r="29" spans="1:9" ht="15" customHeight="1" x14ac:dyDescent="0.25">
      <c r="A29" s="348" t="s">
        <v>73</v>
      </c>
      <c r="B29" s="348"/>
      <c r="C29" s="348"/>
      <c r="D29" s="348"/>
      <c r="E29" s="348"/>
      <c r="F29" s="348"/>
      <c r="G29" s="348"/>
      <c r="H29" s="348"/>
      <c r="I29" s="137"/>
    </row>
    <row r="30" spans="1:9" ht="25.5" customHeight="1" x14ac:dyDescent="0.25">
      <c r="A30" s="348" t="s">
        <v>74</v>
      </c>
      <c r="B30" s="348"/>
      <c r="C30" s="348"/>
      <c r="D30" s="348"/>
      <c r="E30" s="348"/>
      <c r="F30" s="348"/>
      <c r="G30" s="348"/>
      <c r="H30" s="348"/>
      <c r="I30" s="137"/>
    </row>
    <row r="31" spans="1:9" ht="15.75" customHeight="1" x14ac:dyDescent="0.25">
      <c r="A31" s="348" t="s">
        <v>75</v>
      </c>
      <c r="B31" s="348"/>
      <c r="C31" s="348"/>
      <c r="D31" s="348"/>
      <c r="E31" s="348"/>
      <c r="F31" s="348"/>
      <c r="G31" s="348"/>
      <c r="H31" s="348"/>
      <c r="I31" s="137"/>
    </row>
    <row r="32" spans="1:9" ht="42" customHeight="1" x14ac:dyDescent="0.25">
      <c r="A32" s="348" t="s">
        <v>76</v>
      </c>
      <c r="B32" s="348"/>
      <c r="C32" s="348"/>
      <c r="D32" s="348"/>
      <c r="E32" s="348"/>
      <c r="F32" s="348"/>
      <c r="G32" s="348"/>
      <c r="H32" s="348"/>
      <c r="I32" s="137"/>
    </row>
    <row r="33" spans="1:18" ht="57.75" customHeight="1" x14ac:dyDescent="0.25">
      <c r="A33" s="348" t="s">
        <v>77</v>
      </c>
      <c r="B33" s="348"/>
      <c r="C33" s="348"/>
      <c r="D33" s="348"/>
      <c r="E33" s="348"/>
      <c r="F33" s="348"/>
      <c r="G33" s="348"/>
      <c r="H33" s="348"/>
      <c r="I33" s="137"/>
    </row>
    <row r="34" spans="1:18" ht="15.75" customHeight="1" x14ac:dyDescent="0.25">
      <c r="A34" s="335"/>
      <c r="B34" s="335"/>
      <c r="C34" s="335"/>
      <c r="D34" s="335"/>
      <c r="E34" s="335"/>
      <c r="F34" s="335"/>
      <c r="G34" s="335"/>
      <c r="H34" s="335"/>
      <c r="I34" s="137"/>
    </row>
    <row r="35" spans="1:18" x14ac:dyDescent="0.25">
      <c r="A35" s="319" t="s">
        <v>58</v>
      </c>
      <c r="B35" s="319"/>
      <c r="C35" s="319"/>
      <c r="D35" s="319"/>
      <c r="E35" s="319"/>
      <c r="F35" s="319"/>
      <c r="G35" s="319"/>
      <c r="H35" s="319"/>
    </row>
    <row r="36" spans="1:18" x14ac:dyDescent="0.25">
      <c r="A36" s="334"/>
      <c r="B36" s="334"/>
      <c r="C36" s="334"/>
      <c r="D36" s="334"/>
      <c r="E36" s="334"/>
      <c r="F36" s="334"/>
      <c r="G36" s="334"/>
      <c r="H36" s="334"/>
    </row>
    <row r="37" spans="1:18" ht="21" customHeight="1" x14ac:dyDescent="0.25">
      <c r="A37" s="347" t="s">
        <v>78</v>
      </c>
      <c r="B37" s="347"/>
      <c r="C37" s="347"/>
      <c r="D37" s="347"/>
      <c r="E37" s="347"/>
      <c r="F37" s="347"/>
      <c r="G37" s="347"/>
      <c r="H37" s="347"/>
    </row>
    <row r="38" spans="1:18" ht="15.75" customHeight="1" x14ac:dyDescent="0.25">
      <c r="A38" s="319" t="s">
        <v>59</v>
      </c>
      <c r="B38" s="319"/>
      <c r="C38" s="319"/>
      <c r="D38" s="319"/>
      <c r="E38" s="319"/>
      <c r="F38" s="319"/>
      <c r="G38" s="319"/>
      <c r="H38" s="319"/>
    </row>
    <row r="39" spans="1:18" ht="29.25" customHeight="1" x14ac:dyDescent="0.25">
      <c r="A39" s="347" t="s">
        <v>79</v>
      </c>
      <c r="B39" s="347"/>
      <c r="C39" s="347"/>
      <c r="D39" s="347"/>
      <c r="E39" s="347"/>
      <c r="F39" s="347"/>
      <c r="G39" s="347"/>
      <c r="H39" s="347"/>
    </row>
    <row r="40" spans="1:18" ht="27" customHeight="1" x14ac:dyDescent="0.25">
      <c r="A40" s="347" t="s">
        <v>229</v>
      </c>
      <c r="B40" s="347"/>
      <c r="C40" s="347"/>
      <c r="D40" s="347"/>
      <c r="E40" s="347"/>
      <c r="F40" s="347"/>
      <c r="G40" s="347"/>
      <c r="H40" s="347"/>
    </row>
    <row r="41" spans="1:18" ht="38.25" customHeight="1" x14ac:dyDescent="0.25">
      <c r="A41" s="347" t="s">
        <v>80</v>
      </c>
      <c r="B41" s="347"/>
      <c r="C41" s="347"/>
      <c r="D41" s="347"/>
      <c r="E41" s="347"/>
      <c r="F41" s="347"/>
      <c r="G41" s="347"/>
      <c r="H41" s="347"/>
    </row>
    <row r="42" spans="1:18" ht="30.75" customHeight="1" x14ac:dyDescent="0.25">
      <c r="A42" s="347" t="s">
        <v>81</v>
      </c>
      <c r="B42" s="347"/>
      <c r="C42" s="347"/>
      <c r="D42" s="347"/>
      <c r="E42" s="347"/>
      <c r="F42" s="347"/>
      <c r="G42" s="347"/>
      <c r="H42" s="347"/>
    </row>
    <row r="43" spans="1:18" ht="80.25" customHeight="1" x14ac:dyDescent="0.25">
      <c r="A43" s="347" t="s">
        <v>82</v>
      </c>
      <c r="B43" s="347"/>
      <c r="C43" s="347"/>
      <c r="D43" s="347"/>
      <c r="E43" s="347"/>
      <c r="F43" s="347"/>
      <c r="G43" s="347"/>
      <c r="H43" s="347"/>
    </row>
    <row r="44" spans="1:18" ht="15.75" customHeight="1" x14ac:dyDescent="0.25">
      <c r="A44" s="335"/>
      <c r="B44" s="335"/>
      <c r="C44" s="335"/>
      <c r="D44" s="335"/>
      <c r="E44" s="335"/>
      <c r="F44" s="335"/>
      <c r="G44" s="335"/>
      <c r="H44" s="335"/>
    </row>
    <row r="45" spans="1:18" ht="29.25" customHeight="1" x14ac:dyDescent="0.25">
      <c r="A45" s="319" t="s">
        <v>46</v>
      </c>
      <c r="B45" s="319"/>
      <c r="C45" s="319"/>
      <c r="D45" s="319"/>
      <c r="E45" s="319"/>
      <c r="F45" s="319"/>
      <c r="G45" s="319"/>
      <c r="H45" s="319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x14ac:dyDescent="0.25">
      <c r="A46" s="328" t="s">
        <v>165</v>
      </c>
      <c r="B46" s="329"/>
      <c r="C46" s="329"/>
      <c r="D46" s="329"/>
      <c r="E46" s="329"/>
      <c r="F46" s="329"/>
      <c r="G46" s="329"/>
      <c r="H46" s="329"/>
      <c r="I46" s="139"/>
      <c r="J46" s="139"/>
      <c r="K46" s="139"/>
      <c r="L46" s="139"/>
      <c r="M46" s="139"/>
      <c r="N46" s="139"/>
      <c r="O46" s="139"/>
      <c r="P46" s="139"/>
      <c r="Q46" s="139"/>
      <c r="R46" s="139"/>
    </row>
    <row r="47" spans="1:18" x14ac:dyDescent="0.25">
      <c r="A47" s="328" t="s">
        <v>83</v>
      </c>
      <c r="B47" s="329"/>
      <c r="C47" s="329"/>
      <c r="D47" s="329"/>
      <c r="E47" s="329"/>
      <c r="F47" s="329"/>
      <c r="G47" s="329"/>
      <c r="H47" s="329"/>
      <c r="I47" s="139"/>
      <c r="J47" s="139"/>
      <c r="K47" s="139"/>
      <c r="L47" s="139"/>
      <c r="M47" s="139"/>
      <c r="N47" s="139"/>
      <c r="O47" s="139"/>
      <c r="P47" s="139"/>
      <c r="Q47" s="139"/>
      <c r="R47" s="139"/>
    </row>
    <row r="48" spans="1:18" x14ac:dyDescent="0.25">
      <c r="A48" s="331"/>
      <c r="B48" s="331"/>
      <c r="C48" s="331"/>
      <c r="D48" s="331"/>
      <c r="E48" s="331"/>
      <c r="F48" s="331"/>
      <c r="G48" s="331"/>
      <c r="H48" s="331"/>
      <c r="I48" s="140"/>
      <c r="J48" s="140"/>
      <c r="K48" s="139"/>
      <c r="L48" s="139"/>
      <c r="M48" s="139"/>
      <c r="N48" s="139"/>
      <c r="O48" s="139"/>
      <c r="P48" s="139"/>
      <c r="Q48" s="139"/>
      <c r="R48" s="139"/>
    </row>
    <row r="49" spans="1:18" ht="15" customHeight="1" x14ac:dyDescent="0.25">
      <c r="A49" s="319" t="s">
        <v>49</v>
      </c>
      <c r="B49" s="319"/>
      <c r="C49" s="319"/>
      <c r="D49" s="319"/>
      <c r="E49" s="319"/>
      <c r="F49" s="319"/>
      <c r="G49" s="319"/>
      <c r="H49" s="319"/>
      <c r="I49" s="141"/>
      <c r="J49" s="141"/>
      <c r="K49" s="141"/>
      <c r="L49" s="141"/>
      <c r="M49" s="141"/>
      <c r="N49" s="141"/>
      <c r="O49" s="141"/>
      <c r="P49" s="141"/>
      <c r="Q49" s="333"/>
      <c r="R49" s="333"/>
    </row>
    <row r="50" spans="1:18" x14ac:dyDescent="0.25">
      <c r="A50" s="320"/>
      <c r="B50" s="320"/>
      <c r="C50" s="320"/>
      <c r="D50" s="320"/>
      <c r="E50" s="320"/>
      <c r="F50" s="320"/>
      <c r="G50" s="320"/>
      <c r="H50" s="320"/>
      <c r="I50" s="142"/>
      <c r="J50" s="142"/>
      <c r="K50" s="142"/>
      <c r="L50" s="142"/>
      <c r="M50" s="142"/>
      <c r="N50" s="142"/>
      <c r="O50" s="142"/>
      <c r="P50" s="142"/>
      <c r="Q50" s="142"/>
      <c r="R50" s="142"/>
    </row>
    <row r="51" spans="1:18" x14ac:dyDescent="0.25">
      <c r="A51" s="328" t="s">
        <v>84</v>
      </c>
      <c r="B51" s="329"/>
      <c r="C51" s="329"/>
      <c r="D51" s="329"/>
      <c r="E51" s="329"/>
      <c r="F51" s="329"/>
      <c r="G51" s="329"/>
      <c r="H51" s="329"/>
      <c r="I51" s="142"/>
      <c r="J51" s="142"/>
      <c r="K51" s="142"/>
      <c r="L51" s="142"/>
      <c r="M51" s="142"/>
      <c r="N51" s="142"/>
      <c r="O51" s="142"/>
      <c r="P51" s="142"/>
      <c r="Q51" s="142"/>
      <c r="R51" s="142"/>
    </row>
    <row r="52" spans="1:18" x14ac:dyDescent="0.25">
      <c r="A52" s="331"/>
      <c r="B52" s="331"/>
      <c r="C52" s="331"/>
      <c r="D52" s="331"/>
      <c r="E52" s="331"/>
      <c r="F52" s="331"/>
      <c r="G52" s="331"/>
      <c r="H52" s="331"/>
      <c r="I52" s="142"/>
      <c r="J52" s="142"/>
      <c r="K52" s="142"/>
      <c r="L52" s="142"/>
      <c r="M52" s="142"/>
      <c r="N52" s="142"/>
      <c r="O52" s="142"/>
      <c r="P52" s="142"/>
      <c r="Q52" s="142"/>
      <c r="R52" s="142"/>
    </row>
    <row r="53" spans="1:18" s="82" customFormat="1" x14ac:dyDescent="0.25">
      <c r="A53" s="319" t="s">
        <v>48</v>
      </c>
      <c r="B53" s="319"/>
      <c r="C53" s="319"/>
      <c r="D53" s="319"/>
      <c r="E53" s="319"/>
      <c r="F53" s="319"/>
      <c r="G53" s="319"/>
      <c r="H53" s="319"/>
      <c r="I53" s="149"/>
      <c r="J53" s="149"/>
      <c r="K53" s="149"/>
      <c r="L53" s="149"/>
      <c r="M53" s="149"/>
      <c r="N53" s="149"/>
      <c r="O53" s="149"/>
      <c r="P53" s="149"/>
      <c r="Q53" s="149"/>
      <c r="R53" s="149"/>
    </row>
    <row r="54" spans="1:18" s="82" customFormat="1" x14ac:dyDescent="0.25">
      <c r="A54" s="327"/>
      <c r="B54" s="327"/>
      <c r="C54" s="327"/>
      <c r="D54" s="327"/>
      <c r="E54" s="327"/>
      <c r="F54" s="327"/>
      <c r="G54" s="327"/>
      <c r="H54" s="327"/>
      <c r="I54" s="149"/>
      <c r="J54" s="149"/>
      <c r="K54" s="149"/>
      <c r="L54" s="149"/>
      <c r="M54" s="149"/>
      <c r="N54" s="149"/>
      <c r="O54" s="149"/>
      <c r="P54" s="149"/>
      <c r="Q54" s="149"/>
      <c r="R54" s="149"/>
    </row>
    <row r="55" spans="1:18" s="82" customFormat="1" ht="15" customHeight="1" x14ac:dyDescent="0.25">
      <c r="A55" s="328" t="s">
        <v>85</v>
      </c>
      <c r="B55" s="329"/>
      <c r="C55" s="329"/>
      <c r="D55" s="329"/>
      <c r="E55" s="329"/>
      <c r="F55" s="329"/>
      <c r="G55" s="329"/>
      <c r="H55" s="329"/>
      <c r="I55" s="149"/>
      <c r="J55" s="149"/>
      <c r="K55" s="149"/>
      <c r="L55" s="149"/>
      <c r="M55" s="149"/>
      <c r="N55" s="149"/>
      <c r="O55" s="149"/>
      <c r="P55" s="149"/>
      <c r="Q55" s="149"/>
      <c r="R55" s="149"/>
    </row>
    <row r="56" spans="1:18" s="82" customFormat="1" x14ac:dyDescent="0.25">
      <c r="A56" s="327"/>
      <c r="B56" s="327"/>
      <c r="C56" s="327"/>
      <c r="D56" s="327"/>
      <c r="E56" s="327"/>
      <c r="F56" s="327"/>
      <c r="G56" s="327"/>
      <c r="H56" s="327"/>
      <c r="I56" s="149"/>
      <c r="J56" s="149"/>
      <c r="K56" s="149"/>
      <c r="L56" s="149"/>
      <c r="M56" s="149"/>
      <c r="N56" s="149"/>
      <c r="O56" s="149"/>
      <c r="P56" s="149"/>
      <c r="Q56" s="149"/>
      <c r="R56" s="149"/>
    </row>
    <row r="57" spans="1:18" s="82" customFormat="1" ht="29.25" customHeight="1" x14ac:dyDescent="0.25">
      <c r="A57" s="332" t="s">
        <v>133</v>
      </c>
      <c r="B57" s="332"/>
      <c r="C57" s="332"/>
      <c r="D57" s="332"/>
      <c r="E57" s="332"/>
      <c r="F57" s="332"/>
      <c r="G57" s="332"/>
      <c r="H57" s="332"/>
      <c r="I57" s="149"/>
      <c r="J57" s="149"/>
      <c r="K57" s="149"/>
      <c r="L57" s="149"/>
      <c r="M57" s="149"/>
      <c r="N57" s="149"/>
      <c r="O57" s="149"/>
      <c r="P57" s="149"/>
      <c r="Q57" s="149"/>
      <c r="R57" s="149"/>
    </row>
    <row r="58" spans="1:18" s="82" customFormat="1" x14ac:dyDescent="0.25">
      <c r="A58" s="327"/>
      <c r="B58" s="327"/>
      <c r="C58" s="327"/>
      <c r="D58" s="327"/>
      <c r="E58" s="327"/>
      <c r="F58" s="327"/>
      <c r="G58" s="327"/>
      <c r="H58" s="327"/>
      <c r="I58" s="149"/>
      <c r="J58" s="149"/>
      <c r="K58" s="149"/>
      <c r="L58" s="149"/>
      <c r="M58" s="149"/>
      <c r="N58" s="149"/>
      <c r="O58" s="149"/>
      <c r="P58" s="149"/>
      <c r="Q58" s="149"/>
      <c r="R58" s="149"/>
    </row>
    <row r="59" spans="1:18" s="82" customFormat="1" x14ac:dyDescent="0.25">
      <c r="A59" s="319" t="s">
        <v>134</v>
      </c>
      <c r="B59" s="319"/>
      <c r="C59" s="319"/>
      <c r="D59" s="319"/>
      <c r="E59" s="319"/>
      <c r="F59" s="319"/>
      <c r="G59" s="319"/>
      <c r="H59" s="319"/>
      <c r="I59" s="149"/>
      <c r="J59" s="149"/>
      <c r="K59" s="149"/>
      <c r="L59" s="149"/>
      <c r="M59" s="149"/>
      <c r="N59" s="149"/>
      <c r="O59" s="149"/>
      <c r="P59" s="149"/>
      <c r="Q59" s="149"/>
      <c r="R59" s="149"/>
    </row>
    <row r="60" spans="1:18" s="82" customFormat="1" x14ac:dyDescent="0.25">
      <c r="A60" s="327"/>
      <c r="B60" s="327"/>
      <c r="C60" s="327"/>
      <c r="D60" s="327"/>
      <c r="E60" s="327"/>
      <c r="F60" s="327"/>
      <c r="G60" s="327"/>
      <c r="H60" s="327"/>
      <c r="I60" s="149"/>
      <c r="J60" s="149"/>
      <c r="K60" s="149"/>
      <c r="L60" s="149"/>
      <c r="M60" s="149"/>
      <c r="N60" s="149"/>
      <c r="O60" s="149"/>
      <c r="P60" s="149"/>
      <c r="Q60" s="149"/>
      <c r="R60" s="149"/>
    </row>
    <row r="61" spans="1:18" s="82" customFormat="1" x14ac:dyDescent="0.25">
      <c r="A61" s="328" t="s">
        <v>60</v>
      </c>
      <c r="B61" s="329"/>
      <c r="C61" s="329"/>
      <c r="D61" s="329"/>
      <c r="E61" s="329"/>
      <c r="F61" s="329"/>
      <c r="G61" s="329"/>
      <c r="H61" s="329"/>
      <c r="Q61" s="149"/>
      <c r="R61" s="149"/>
    </row>
    <row r="62" spans="1:18" s="82" customFormat="1" x14ac:dyDescent="0.25">
      <c r="A62" s="328" t="s">
        <v>120</v>
      </c>
      <c r="B62" s="329"/>
      <c r="C62" s="329"/>
      <c r="D62" s="329"/>
      <c r="E62" s="329"/>
      <c r="F62" s="329"/>
      <c r="G62" s="329"/>
      <c r="H62" s="329"/>
      <c r="Q62" s="149"/>
      <c r="R62" s="149"/>
    </row>
    <row r="63" spans="1:18" s="82" customFormat="1" x14ac:dyDescent="0.25">
      <c r="A63" s="327"/>
      <c r="B63" s="327"/>
      <c r="C63" s="327"/>
      <c r="D63" s="327"/>
      <c r="E63" s="327"/>
      <c r="F63" s="327"/>
      <c r="G63" s="327"/>
      <c r="H63" s="327"/>
      <c r="I63" s="149"/>
      <c r="J63" s="149"/>
      <c r="K63" s="149"/>
      <c r="L63" s="149"/>
      <c r="M63" s="149"/>
      <c r="N63" s="149"/>
      <c r="O63" s="149"/>
      <c r="P63" s="149"/>
      <c r="Q63" s="149"/>
      <c r="R63" s="149"/>
    </row>
    <row r="64" spans="1:18" s="82" customFormat="1" ht="30.75" customHeight="1" x14ac:dyDescent="0.25">
      <c r="A64" s="319" t="s">
        <v>137</v>
      </c>
      <c r="B64" s="319"/>
      <c r="C64" s="319"/>
      <c r="D64" s="319"/>
      <c r="E64" s="319"/>
      <c r="F64" s="319"/>
      <c r="G64" s="319"/>
      <c r="H64" s="319"/>
      <c r="I64" s="149"/>
      <c r="J64" s="149"/>
      <c r="K64" s="149"/>
      <c r="L64" s="149"/>
      <c r="M64" s="149"/>
      <c r="N64" s="149"/>
      <c r="O64" s="149"/>
      <c r="P64" s="149"/>
      <c r="Q64" s="149"/>
      <c r="R64" s="149"/>
    </row>
    <row r="65" spans="1:18" s="82" customFormat="1" ht="12" customHeight="1" x14ac:dyDescent="0.25">
      <c r="A65" s="327"/>
      <c r="B65" s="327"/>
      <c r="C65" s="327"/>
      <c r="D65" s="327"/>
      <c r="E65" s="327"/>
      <c r="F65" s="327"/>
      <c r="G65" s="327"/>
      <c r="H65" s="327"/>
      <c r="I65" s="149"/>
      <c r="J65" s="149"/>
      <c r="K65" s="149"/>
      <c r="L65" s="149"/>
      <c r="M65" s="149"/>
      <c r="N65" s="149"/>
      <c r="O65" s="149"/>
      <c r="P65" s="149"/>
      <c r="Q65" s="149"/>
      <c r="R65" s="149"/>
    </row>
    <row r="66" spans="1:18" s="82" customFormat="1" ht="15" customHeight="1" x14ac:dyDescent="0.25">
      <c r="A66" s="328" t="s">
        <v>86</v>
      </c>
      <c r="B66" s="329"/>
      <c r="C66" s="329"/>
      <c r="D66" s="329"/>
      <c r="E66" s="329"/>
      <c r="F66" s="329"/>
      <c r="G66" s="329"/>
      <c r="H66" s="329"/>
      <c r="I66" s="149"/>
      <c r="J66" s="149"/>
      <c r="K66" s="149"/>
      <c r="L66" s="149"/>
      <c r="M66" s="149"/>
      <c r="N66" s="149"/>
      <c r="O66" s="149"/>
      <c r="P66" s="149"/>
      <c r="Q66" s="149"/>
      <c r="R66" s="149"/>
    </row>
    <row r="67" spans="1:18" ht="15" customHeight="1" x14ac:dyDescent="0.25">
      <c r="A67" s="331"/>
      <c r="B67" s="331"/>
      <c r="C67" s="331"/>
      <c r="D67" s="331"/>
      <c r="E67" s="331"/>
      <c r="F67" s="331"/>
      <c r="G67" s="331"/>
      <c r="H67" s="331"/>
      <c r="I67" s="142"/>
      <c r="J67" s="142"/>
      <c r="K67" s="142"/>
      <c r="L67" s="142"/>
      <c r="M67" s="142"/>
      <c r="N67" s="142"/>
      <c r="O67" s="142"/>
      <c r="P67" s="142"/>
      <c r="Q67" s="142"/>
      <c r="R67" s="142"/>
    </row>
    <row r="68" spans="1:18" ht="17.25" customHeight="1" x14ac:dyDescent="0.25">
      <c r="A68" s="319" t="s">
        <v>61</v>
      </c>
      <c r="B68" s="319"/>
      <c r="C68" s="319"/>
      <c r="D68" s="319"/>
      <c r="E68" s="319"/>
      <c r="F68" s="319"/>
      <c r="G68" s="319"/>
      <c r="H68" s="319"/>
      <c r="I68" s="142"/>
      <c r="J68" s="142"/>
      <c r="K68" s="142"/>
      <c r="L68" s="142"/>
      <c r="M68" s="142"/>
      <c r="N68" s="142"/>
      <c r="O68" s="142"/>
      <c r="P68" s="142"/>
      <c r="Q68" s="142"/>
      <c r="R68" s="142"/>
    </row>
    <row r="69" spans="1:18" ht="12" customHeight="1" x14ac:dyDescent="0.25">
      <c r="A69" s="330"/>
      <c r="B69" s="330"/>
      <c r="C69" s="330"/>
      <c r="D69" s="330"/>
      <c r="E69" s="330"/>
      <c r="F69" s="330"/>
      <c r="G69" s="330"/>
      <c r="H69" s="330"/>
      <c r="I69" s="142"/>
      <c r="J69" s="142"/>
      <c r="K69" s="142"/>
      <c r="L69" s="142"/>
      <c r="M69" s="142"/>
      <c r="N69" s="142"/>
      <c r="O69" s="142"/>
      <c r="P69" s="142"/>
      <c r="Q69" s="142"/>
      <c r="R69" s="142"/>
    </row>
    <row r="70" spans="1:18" ht="15.75" customHeight="1" x14ac:dyDescent="0.25">
      <c r="A70" s="326" t="s">
        <v>87</v>
      </c>
      <c r="B70" s="323"/>
      <c r="C70" s="323"/>
      <c r="D70" s="323"/>
      <c r="E70" s="323"/>
      <c r="F70" s="323"/>
      <c r="G70" s="323"/>
      <c r="H70" s="323"/>
      <c r="I70" s="142"/>
      <c r="J70" s="142"/>
      <c r="K70" s="143"/>
      <c r="L70" s="143"/>
      <c r="M70" s="143"/>
      <c r="N70" s="143"/>
      <c r="O70" s="143"/>
      <c r="P70" s="143"/>
      <c r="Q70" s="143"/>
      <c r="R70" s="143"/>
    </row>
    <row r="71" spans="1:18" ht="42.75" customHeight="1" x14ac:dyDescent="0.25">
      <c r="A71" s="323" t="s">
        <v>88</v>
      </c>
      <c r="B71" s="323"/>
      <c r="C71" s="323"/>
      <c r="D71" s="323"/>
      <c r="E71" s="323"/>
      <c r="F71" s="323"/>
      <c r="G71" s="323"/>
      <c r="H71" s="323"/>
      <c r="I71" s="139"/>
      <c r="J71" s="139"/>
      <c r="K71" s="144"/>
      <c r="L71" s="144"/>
      <c r="M71" s="144"/>
      <c r="N71" s="144"/>
      <c r="O71" s="144"/>
      <c r="P71" s="144"/>
      <c r="Q71" s="144"/>
      <c r="R71" s="144"/>
    </row>
    <row r="72" spans="1:18" ht="30.75" customHeight="1" x14ac:dyDescent="0.25">
      <c r="A72" s="323" t="s">
        <v>89</v>
      </c>
      <c r="B72" s="323"/>
      <c r="C72" s="323"/>
      <c r="D72" s="323"/>
      <c r="E72" s="323"/>
      <c r="F72" s="323"/>
      <c r="G72" s="323"/>
      <c r="H72" s="323"/>
      <c r="I72" s="139"/>
      <c r="J72" s="139"/>
      <c r="K72" s="144"/>
      <c r="L72" s="144"/>
      <c r="M72" s="144"/>
      <c r="N72" s="144"/>
      <c r="O72" s="144"/>
      <c r="P72" s="144"/>
      <c r="Q72" s="144"/>
      <c r="R72" s="144"/>
    </row>
    <row r="73" spans="1:18" ht="30" customHeight="1" x14ac:dyDescent="0.25">
      <c r="A73" s="323" t="s">
        <v>90</v>
      </c>
      <c r="B73" s="323"/>
      <c r="C73" s="323"/>
      <c r="D73" s="323"/>
      <c r="E73" s="323"/>
      <c r="F73" s="323"/>
      <c r="G73" s="323"/>
      <c r="H73" s="323"/>
      <c r="I73" s="139"/>
      <c r="J73" s="139"/>
      <c r="K73" s="144"/>
      <c r="L73" s="144"/>
      <c r="M73" s="144"/>
      <c r="N73" s="144"/>
      <c r="O73" s="144"/>
      <c r="P73" s="144"/>
      <c r="Q73" s="144"/>
      <c r="R73" s="144"/>
    </row>
    <row r="74" spans="1:18" ht="27.75" customHeight="1" x14ac:dyDescent="0.25">
      <c r="A74" s="323" t="s">
        <v>166</v>
      </c>
      <c r="B74" s="323"/>
      <c r="C74" s="323"/>
      <c r="D74" s="323"/>
      <c r="E74" s="323"/>
      <c r="F74" s="323"/>
      <c r="G74" s="323"/>
      <c r="H74" s="323"/>
      <c r="I74" s="139"/>
      <c r="J74" s="139"/>
      <c r="K74" s="144"/>
      <c r="L74" s="144"/>
      <c r="M74" s="144"/>
      <c r="N74" s="144"/>
      <c r="O74" s="144"/>
      <c r="P74" s="144"/>
      <c r="Q74" s="144"/>
      <c r="R74" s="144"/>
    </row>
    <row r="75" spans="1:18" ht="13.5" customHeight="1" x14ac:dyDescent="0.25">
      <c r="A75" s="324"/>
      <c r="B75" s="324"/>
      <c r="C75" s="324"/>
      <c r="D75" s="324"/>
      <c r="E75" s="324"/>
      <c r="F75" s="324"/>
      <c r="G75" s="324"/>
      <c r="H75" s="324"/>
      <c r="I75" s="140"/>
      <c r="J75" s="140"/>
      <c r="K75" s="144"/>
      <c r="L75" s="144"/>
      <c r="M75" s="144"/>
      <c r="N75" s="144"/>
      <c r="O75" s="144"/>
      <c r="P75" s="144"/>
      <c r="Q75" s="144"/>
      <c r="R75" s="144"/>
    </row>
    <row r="76" spans="1:18" ht="13.5" customHeight="1" x14ac:dyDescent="0.25">
      <c r="A76" s="319" t="s">
        <v>35</v>
      </c>
      <c r="B76" s="319"/>
      <c r="C76" s="319"/>
      <c r="D76" s="319"/>
      <c r="E76" s="319"/>
      <c r="F76" s="319"/>
      <c r="G76" s="319"/>
      <c r="H76" s="319"/>
      <c r="I76" s="140"/>
      <c r="J76" s="140"/>
      <c r="K76" s="144"/>
      <c r="L76" s="144"/>
      <c r="M76" s="144"/>
      <c r="N76" s="144"/>
      <c r="O76" s="144"/>
      <c r="P76" s="144"/>
      <c r="Q76" s="144"/>
      <c r="R76" s="144"/>
    </row>
    <row r="77" spans="1:18" ht="28.5" customHeight="1" x14ac:dyDescent="0.25">
      <c r="A77" s="323" t="s">
        <v>91</v>
      </c>
      <c r="B77" s="323"/>
      <c r="C77" s="323"/>
      <c r="D77" s="323"/>
      <c r="E77" s="323"/>
      <c r="F77" s="323"/>
      <c r="G77" s="323"/>
      <c r="H77" s="323"/>
      <c r="I77" s="139"/>
      <c r="J77" s="139"/>
      <c r="K77" s="144"/>
      <c r="L77" s="144"/>
      <c r="M77" s="144"/>
      <c r="N77" s="144"/>
      <c r="O77" s="144"/>
      <c r="P77" s="144"/>
      <c r="Q77" s="144"/>
      <c r="R77" s="144"/>
    </row>
    <row r="78" spans="1:18" ht="57.75" customHeight="1" x14ac:dyDescent="0.25">
      <c r="A78" s="323" t="s">
        <v>92</v>
      </c>
      <c r="B78" s="323"/>
      <c r="C78" s="323"/>
      <c r="D78" s="323"/>
      <c r="E78" s="323"/>
      <c r="F78" s="323"/>
      <c r="G78" s="323"/>
      <c r="H78" s="323"/>
      <c r="I78" s="139"/>
      <c r="J78" s="139"/>
      <c r="K78" s="144"/>
      <c r="L78" s="144"/>
      <c r="M78" s="144"/>
      <c r="N78" s="144"/>
      <c r="O78" s="144"/>
      <c r="P78" s="144"/>
      <c r="Q78" s="144"/>
      <c r="R78" s="144"/>
    </row>
    <row r="79" spans="1:18" ht="17.25" customHeight="1" x14ac:dyDescent="0.25">
      <c r="A79" s="325"/>
      <c r="B79" s="325"/>
      <c r="C79" s="325"/>
      <c r="D79" s="325"/>
      <c r="E79" s="325"/>
      <c r="F79" s="325"/>
      <c r="G79" s="325"/>
      <c r="H79" s="325"/>
      <c r="I79" s="140"/>
      <c r="J79" s="140"/>
      <c r="K79" s="144"/>
      <c r="L79" s="144"/>
      <c r="M79" s="144"/>
      <c r="N79" s="144"/>
      <c r="O79" s="144"/>
      <c r="P79" s="144"/>
      <c r="Q79" s="144"/>
      <c r="R79" s="144"/>
    </row>
    <row r="80" spans="1:18" x14ac:dyDescent="0.25">
      <c r="A80" s="319" t="s">
        <v>54</v>
      </c>
      <c r="B80" s="319"/>
      <c r="C80" s="319"/>
      <c r="D80" s="319"/>
      <c r="E80" s="319"/>
      <c r="F80" s="319"/>
      <c r="G80" s="319"/>
      <c r="H80" s="319"/>
      <c r="I80" s="141"/>
      <c r="J80" s="141"/>
      <c r="K80" s="138"/>
      <c r="L80" s="138"/>
      <c r="M80" s="138"/>
      <c r="N80" s="138"/>
      <c r="O80" s="138"/>
      <c r="P80" s="138"/>
      <c r="Q80" s="138"/>
      <c r="R80" s="138"/>
    </row>
    <row r="81" spans="1:18" ht="13.5" customHeight="1" x14ac:dyDescent="0.25">
      <c r="A81" s="320"/>
      <c r="B81" s="320"/>
      <c r="C81" s="320"/>
      <c r="D81" s="320"/>
      <c r="E81" s="320"/>
      <c r="F81" s="320"/>
      <c r="G81" s="320"/>
      <c r="H81" s="320"/>
      <c r="I81" s="142"/>
      <c r="J81" s="142"/>
      <c r="K81" s="138"/>
      <c r="L81" s="138"/>
      <c r="M81" s="138"/>
      <c r="N81" s="138"/>
      <c r="O81" s="138"/>
      <c r="P81" s="138"/>
      <c r="Q81" s="138"/>
      <c r="R81" s="138"/>
    </row>
    <row r="82" spans="1:18" ht="15.75" customHeight="1" x14ac:dyDescent="0.25">
      <c r="A82" s="321" t="s">
        <v>167</v>
      </c>
      <c r="B82" s="322"/>
      <c r="C82" s="322"/>
      <c r="D82" s="322"/>
      <c r="E82" s="322"/>
      <c r="F82" s="322"/>
      <c r="G82" s="322"/>
      <c r="H82" s="322"/>
      <c r="I82" s="144"/>
      <c r="J82" s="144"/>
      <c r="K82" s="144"/>
      <c r="L82" s="144"/>
      <c r="M82" s="144"/>
      <c r="N82" s="144"/>
      <c r="O82" s="144"/>
      <c r="P82" s="144"/>
      <c r="Q82" s="144"/>
      <c r="R82" s="144"/>
    </row>
    <row r="83" spans="1:18" x14ac:dyDescent="0.25">
      <c r="A83" s="155"/>
      <c r="B83" s="155"/>
      <c r="C83" s="155"/>
      <c r="D83" s="155"/>
      <c r="E83" s="155"/>
      <c r="F83" s="155"/>
      <c r="G83" s="155"/>
      <c r="H83" s="155"/>
      <c r="I83" s="145"/>
      <c r="J83" s="145"/>
      <c r="K83" s="145"/>
      <c r="L83" s="145"/>
      <c r="M83" s="145"/>
      <c r="N83" s="145"/>
      <c r="O83" s="145"/>
      <c r="P83" s="145"/>
      <c r="Q83" s="145"/>
      <c r="R83" s="145"/>
    </row>
    <row r="84" spans="1:18" x14ac:dyDescent="0.25">
      <c r="A84" s="319" t="s">
        <v>196</v>
      </c>
      <c r="B84" s="319"/>
      <c r="C84" s="319"/>
      <c r="D84" s="319"/>
      <c r="E84" s="319"/>
      <c r="F84" s="319"/>
      <c r="G84" s="319"/>
      <c r="H84" s="319"/>
    </row>
    <row r="86" spans="1:18" ht="17.25" customHeight="1" x14ac:dyDescent="0.25">
      <c r="A86" s="349" t="s">
        <v>220</v>
      </c>
      <c r="B86" s="349"/>
      <c r="C86" s="349"/>
      <c r="D86" s="349"/>
      <c r="E86" s="349"/>
      <c r="F86" s="349"/>
      <c r="G86" s="349"/>
      <c r="H86" s="349"/>
      <c r="I86" s="146"/>
      <c r="J86" s="146"/>
      <c r="K86" s="146"/>
      <c r="L86" s="146"/>
      <c r="M86" s="146"/>
      <c r="N86" s="146"/>
      <c r="O86" s="146"/>
      <c r="P86" s="146"/>
    </row>
    <row r="87" spans="1:18" ht="15.75" customHeight="1" x14ac:dyDescent="0.25">
      <c r="A87" s="349" t="s">
        <v>221</v>
      </c>
      <c r="B87" s="349"/>
      <c r="C87" s="349"/>
      <c r="D87" s="349"/>
      <c r="E87" s="349"/>
      <c r="F87" s="349"/>
      <c r="G87" s="349"/>
      <c r="H87" s="349"/>
      <c r="I87" s="146"/>
      <c r="J87" s="146"/>
      <c r="K87" s="146"/>
      <c r="L87" s="146"/>
      <c r="M87" s="146"/>
      <c r="N87" s="146"/>
      <c r="O87" s="146"/>
      <c r="P87" s="146"/>
    </row>
    <row r="88" spans="1:18" ht="20.25" customHeight="1" x14ac:dyDescent="0.25">
      <c r="A88" s="349" t="s">
        <v>223</v>
      </c>
      <c r="B88" s="349"/>
      <c r="C88" s="349"/>
      <c r="D88" s="349"/>
      <c r="E88" s="349"/>
      <c r="F88" s="349"/>
      <c r="G88" s="349"/>
      <c r="H88" s="349"/>
      <c r="I88" s="147"/>
      <c r="J88" s="147"/>
      <c r="K88" s="147"/>
      <c r="L88" s="147"/>
      <c r="M88" s="147"/>
      <c r="N88" s="147"/>
      <c r="O88" s="147"/>
      <c r="P88" s="147"/>
    </row>
    <row r="89" spans="1:18" ht="51.75" customHeight="1" x14ac:dyDescent="0.25">
      <c r="I89" s="148"/>
      <c r="J89" s="148"/>
      <c r="K89" s="148"/>
      <c r="L89" s="148"/>
      <c r="M89" s="148"/>
      <c r="N89" s="148"/>
      <c r="O89" s="148"/>
      <c r="P89" s="148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2025-09-22T04:57:09Z</dcterms:modified>
</cp:coreProperties>
</file>